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4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externalReferences>
    <externalReference r:id="rId6"/>
  </externalReferences>
  <calcPr calcId="144525"/>
</workbook>
</file>

<file path=xl/calcChain.xml><?xml version="1.0" encoding="utf-8"?>
<calcChain xmlns="http://schemas.openxmlformats.org/spreadsheetml/2006/main">
  <c r="H3" i="5" l="1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" i="5"/>
  <c r="G2" i="5" a="1"/>
  <c r="G2" i="5" s="1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3" i="5"/>
  <c r="C5" i="5"/>
  <c r="C4" i="5"/>
  <c r="C3" i="5"/>
  <c r="C2" i="5"/>
  <c r="C1" i="5"/>
  <c r="L15" i="4"/>
  <c r="L16" i="4"/>
  <c r="L17" i="4"/>
  <c r="L18" i="4"/>
  <c r="L19" i="4"/>
  <c r="L20" i="4"/>
  <c r="L21" i="4"/>
  <c r="L22" i="4"/>
  <c r="L23" i="4"/>
  <c r="L14" i="4"/>
  <c r="A15" i="4"/>
  <c r="B15" i="4"/>
  <c r="C15" i="4"/>
  <c r="D15" i="4"/>
  <c r="E15" i="4"/>
  <c r="F15" i="4"/>
  <c r="G15" i="4"/>
  <c r="H15" i="4"/>
  <c r="I15" i="4"/>
  <c r="J15" i="4"/>
  <c r="A16" i="4"/>
  <c r="B16" i="4"/>
  <c r="C16" i="4"/>
  <c r="D16" i="4"/>
  <c r="E16" i="4"/>
  <c r="F16" i="4"/>
  <c r="G16" i="4"/>
  <c r="H16" i="4"/>
  <c r="I16" i="4"/>
  <c r="J16" i="4"/>
  <c r="A17" i="4"/>
  <c r="B17" i="4"/>
  <c r="C17" i="4"/>
  <c r="D17" i="4"/>
  <c r="E17" i="4"/>
  <c r="F17" i="4"/>
  <c r="G17" i="4"/>
  <c r="H17" i="4"/>
  <c r="I17" i="4"/>
  <c r="J17" i="4"/>
  <c r="A18" i="4"/>
  <c r="B18" i="4"/>
  <c r="C18" i="4"/>
  <c r="D18" i="4"/>
  <c r="E18" i="4"/>
  <c r="F18" i="4"/>
  <c r="G18" i="4"/>
  <c r="H18" i="4"/>
  <c r="I18" i="4"/>
  <c r="J18" i="4"/>
  <c r="A19" i="4"/>
  <c r="B19" i="4"/>
  <c r="C19" i="4"/>
  <c r="D19" i="4"/>
  <c r="E19" i="4"/>
  <c r="F19" i="4"/>
  <c r="G19" i="4"/>
  <c r="H19" i="4"/>
  <c r="I19" i="4"/>
  <c r="J19" i="4"/>
  <c r="A20" i="4"/>
  <c r="B20" i="4"/>
  <c r="C20" i="4"/>
  <c r="D20" i="4"/>
  <c r="E20" i="4"/>
  <c r="F20" i="4"/>
  <c r="G20" i="4"/>
  <c r="H20" i="4"/>
  <c r="I20" i="4"/>
  <c r="J20" i="4"/>
  <c r="A21" i="4"/>
  <c r="B21" i="4"/>
  <c r="C21" i="4"/>
  <c r="D21" i="4"/>
  <c r="E21" i="4"/>
  <c r="F21" i="4"/>
  <c r="G21" i="4"/>
  <c r="H21" i="4"/>
  <c r="I21" i="4"/>
  <c r="J21" i="4"/>
  <c r="A22" i="4"/>
  <c r="B22" i="4"/>
  <c r="C22" i="4"/>
  <c r="D22" i="4"/>
  <c r="E22" i="4"/>
  <c r="F22" i="4"/>
  <c r="G22" i="4"/>
  <c r="H22" i="4"/>
  <c r="I22" i="4"/>
  <c r="J22" i="4"/>
  <c r="A23" i="4"/>
  <c r="B23" i="4"/>
  <c r="C23" i="4"/>
  <c r="D23" i="4"/>
  <c r="E23" i="4"/>
  <c r="F23" i="4"/>
  <c r="G23" i="4"/>
  <c r="H23" i="4"/>
  <c r="I23" i="4"/>
  <c r="J23" i="4"/>
  <c r="B14" i="4"/>
  <c r="C14" i="4"/>
  <c r="D14" i="4"/>
  <c r="E14" i="4"/>
  <c r="F14" i="4"/>
  <c r="G14" i="4"/>
  <c r="H14" i="4"/>
  <c r="I14" i="4"/>
  <c r="J14" i="4"/>
  <c r="A14" i="4"/>
  <c r="J11" i="4"/>
  <c r="J12" i="4" s="1"/>
  <c r="I11" i="4"/>
  <c r="I12" i="4" s="1"/>
  <c r="H11" i="4"/>
  <c r="H12" i="4" s="1"/>
  <c r="G11" i="4"/>
  <c r="G12" i="4" s="1"/>
  <c r="F11" i="4"/>
  <c r="F12" i="4" s="1"/>
  <c r="E11" i="4"/>
  <c r="E12" i="4" s="1"/>
  <c r="D11" i="4"/>
  <c r="D12" i="4" s="1"/>
  <c r="C11" i="4"/>
  <c r="C12" i="4" s="1"/>
  <c r="B11" i="4"/>
  <c r="B12" i="4" s="1"/>
  <c r="A11" i="4"/>
  <c r="A12" i="4" s="1"/>
  <c r="G21" i="5" l="1"/>
  <c r="G19" i="5"/>
  <c r="G17" i="5"/>
  <c r="G15" i="5"/>
  <c r="G13" i="5"/>
  <c r="G11" i="5"/>
  <c r="G9" i="5"/>
  <c r="G7" i="5"/>
  <c r="G5" i="5"/>
  <c r="G3" i="5"/>
  <c r="G20" i="5"/>
  <c r="G18" i="5"/>
  <c r="G16" i="5"/>
  <c r="G14" i="5"/>
  <c r="G12" i="5"/>
  <c r="G10" i="5"/>
  <c r="G8" i="5"/>
  <c r="G6" i="5"/>
  <c r="G4" i="5"/>
  <c r="R16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B16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B15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B14" i="3"/>
  <c r="R13" i="3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B13" i="3"/>
  <c r="C19" i="3" l="1"/>
  <c r="E19" i="3"/>
  <c r="G19" i="3"/>
  <c r="I19" i="3"/>
  <c r="K19" i="3"/>
  <c r="M19" i="3"/>
  <c r="O19" i="3"/>
  <c r="Q19" i="3"/>
  <c r="B18" i="3"/>
  <c r="D18" i="3"/>
  <c r="F18" i="3"/>
  <c r="H18" i="3"/>
  <c r="J18" i="3"/>
  <c r="L18" i="3"/>
  <c r="N18" i="3"/>
  <c r="P18" i="3"/>
  <c r="R18" i="3"/>
  <c r="B17" i="3"/>
  <c r="D17" i="3"/>
  <c r="F17" i="3"/>
  <c r="H17" i="3"/>
  <c r="J17" i="3"/>
  <c r="L17" i="3"/>
  <c r="N17" i="3"/>
  <c r="P17" i="3"/>
  <c r="R17" i="3"/>
  <c r="C18" i="3"/>
  <c r="E18" i="3"/>
  <c r="G18" i="3"/>
  <c r="I18" i="3"/>
  <c r="K18" i="3"/>
  <c r="M18" i="3"/>
  <c r="O18" i="3"/>
  <c r="Q18" i="3"/>
  <c r="B19" i="3"/>
  <c r="D19" i="3"/>
  <c r="F19" i="3"/>
  <c r="H19" i="3"/>
  <c r="J19" i="3"/>
  <c r="L19" i="3"/>
  <c r="N19" i="3"/>
  <c r="P19" i="3"/>
  <c r="R19" i="3"/>
  <c r="C17" i="3"/>
  <c r="E17" i="3"/>
  <c r="G17" i="3"/>
  <c r="I17" i="3"/>
  <c r="K17" i="3"/>
  <c r="M17" i="3"/>
  <c r="O17" i="3"/>
  <c r="Q17" i="3"/>
  <c r="P20" i="3" l="1"/>
  <c r="L20" i="3"/>
  <c r="H20" i="3"/>
  <c r="D20" i="3"/>
  <c r="O20" i="3"/>
  <c r="K20" i="3"/>
  <c r="G20" i="3"/>
  <c r="C20" i="3"/>
  <c r="R20" i="3"/>
  <c r="N20" i="3"/>
  <c r="J20" i="3"/>
  <c r="F20" i="3"/>
  <c r="B20" i="3"/>
  <c r="Q20" i="3"/>
  <c r="M20" i="3"/>
  <c r="I20" i="3"/>
  <c r="E20" i="3"/>
  <c r="F21" i="2" l="1"/>
  <c r="F27" i="2" l="1"/>
  <c r="C18" i="2"/>
  <c r="D20" i="2"/>
  <c r="C19" i="2"/>
  <c r="C12" i="2"/>
  <c r="D12" i="2"/>
  <c r="E12" i="2"/>
  <c r="F12" i="2"/>
  <c r="G12" i="2"/>
  <c r="H12" i="2"/>
  <c r="I12" i="2"/>
  <c r="J12" i="2"/>
  <c r="K12" i="2"/>
  <c r="B12" i="2"/>
  <c r="C11" i="2"/>
  <c r="D11" i="2"/>
  <c r="E11" i="2"/>
  <c r="F11" i="2"/>
  <c r="G11" i="2"/>
  <c r="H11" i="2"/>
  <c r="I11" i="2"/>
  <c r="J11" i="2"/>
  <c r="K11" i="2"/>
  <c r="B11" i="2"/>
  <c r="C22" i="1"/>
  <c r="N14" i="1" l="1"/>
  <c r="N15" i="1"/>
  <c r="B14" i="1"/>
  <c r="B15" i="1" s="1"/>
  <c r="C14" i="1"/>
  <c r="C15" i="1" s="1"/>
  <c r="D14" i="1"/>
  <c r="D15" i="1" s="1"/>
  <c r="E14" i="1"/>
  <c r="E15" i="1" s="1"/>
  <c r="F14" i="1"/>
  <c r="F15" i="1" s="1"/>
  <c r="I14" i="1"/>
  <c r="I15" i="1" s="1"/>
  <c r="J14" i="1"/>
  <c r="J15" i="1" s="1"/>
  <c r="K14" i="1"/>
  <c r="K15" i="1" s="1"/>
  <c r="L14" i="1"/>
  <c r="L15" i="1" s="1"/>
  <c r="M14" i="1"/>
  <c r="M15" i="1" s="1"/>
  <c r="Q14" i="1"/>
  <c r="Q15" i="1" s="1"/>
  <c r="Q16" i="1" s="1"/>
  <c r="Q17" i="1" s="1"/>
  <c r="R14" i="1"/>
  <c r="R15" i="1" s="1"/>
  <c r="S14" i="1"/>
  <c r="S15" i="1" s="1"/>
  <c r="T14" i="1"/>
  <c r="T15" i="1" s="1"/>
  <c r="U14" i="1"/>
  <c r="U15" i="1" s="1"/>
  <c r="V14" i="1"/>
  <c r="V15" i="1" s="1"/>
  <c r="A14" i="1"/>
  <c r="A15" i="1" s="1"/>
  <c r="A16" i="1" s="1"/>
  <c r="A17" i="1" s="1"/>
  <c r="I16" i="1" l="1"/>
  <c r="I17" i="1" s="1"/>
</calcChain>
</file>

<file path=xl/sharedStrings.xml><?xml version="1.0" encoding="utf-8"?>
<sst xmlns="http://schemas.openxmlformats.org/spreadsheetml/2006/main" count="73" uniqueCount="61">
  <si>
    <t>P1</t>
    <phoneticPr fontId="1" type="noConversion"/>
  </si>
  <si>
    <t>P2</t>
    <phoneticPr fontId="1" type="noConversion"/>
  </si>
  <si>
    <t>P3</t>
    <phoneticPr fontId="1" type="noConversion"/>
  </si>
  <si>
    <t>P4</t>
    <phoneticPr fontId="1" type="noConversion"/>
  </si>
  <si>
    <t>P5</t>
    <phoneticPr fontId="1" type="noConversion"/>
  </si>
  <si>
    <t>P6</t>
    <phoneticPr fontId="1" type="noConversion"/>
  </si>
  <si>
    <t>1#OK数据</t>
    <phoneticPr fontId="1" type="noConversion"/>
  </si>
  <si>
    <t>1#NG数据</t>
    <phoneticPr fontId="1" type="noConversion"/>
  </si>
  <si>
    <t>2#NG数据</t>
    <phoneticPr fontId="1" type="noConversion"/>
  </si>
  <si>
    <t>上限</t>
    <phoneticPr fontId="1" type="noConversion"/>
  </si>
  <si>
    <t>中心值</t>
    <phoneticPr fontId="1" type="noConversion"/>
  </si>
  <si>
    <t>下限</t>
    <phoneticPr fontId="1" type="noConversion"/>
  </si>
  <si>
    <t>K=|[(Tu+Tl)/2]-x否否|/(T/2)</t>
    <phoneticPr fontId="1" type="noConversion"/>
  </si>
  <si>
    <t>规格</t>
    <phoneticPr fontId="1" type="noConversion"/>
  </si>
  <si>
    <t>1.53+0.9/-0.4</t>
    <phoneticPr fontId="1" type="noConversion"/>
  </si>
  <si>
    <t>TU(上限)</t>
    <phoneticPr fontId="1" type="noConversion"/>
  </si>
  <si>
    <t>TL(下限)</t>
    <phoneticPr fontId="1" type="noConversion"/>
  </si>
  <si>
    <t>CPK=((1-k)*T)/6S</t>
    <phoneticPr fontId="1" type="noConversion"/>
  </si>
  <si>
    <t>R</t>
    <phoneticPr fontId="1" type="noConversion"/>
  </si>
  <si>
    <t>X否</t>
    <phoneticPr fontId="1" type="noConversion"/>
  </si>
  <si>
    <t>S=R否/d2</t>
    <phoneticPr fontId="1" type="noConversion"/>
  </si>
  <si>
    <t>R否</t>
    <phoneticPr fontId="1" type="noConversion"/>
  </si>
  <si>
    <t>X否否</t>
    <phoneticPr fontId="1" type="noConversion"/>
  </si>
  <si>
    <t>R管理图</t>
    <phoneticPr fontId="1" type="noConversion"/>
  </si>
  <si>
    <t>X否管理图</t>
  </si>
  <si>
    <t>CL(中心)=R否</t>
    <phoneticPr fontId="1" type="noConversion"/>
  </si>
  <si>
    <t>LCL(下限)=D3R否</t>
    <phoneticPr fontId="1" type="noConversion"/>
  </si>
  <si>
    <t>UCL(上限)=D4R否</t>
    <phoneticPr fontId="1" type="noConversion"/>
  </si>
  <si>
    <t>CL(中心)=X否否</t>
    <phoneticPr fontId="1" type="noConversion"/>
  </si>
  <si>
    <t>UCL(上限)=X否否+A2R否</t>
    <phoneticPr fontId="1" type="noConversion"/>
  </si>
  <si>
    <t>LCL(下限)=X否否-A2R否</t>
    <phoneticPr fontId="1" type="noConversion"/>
  </si>
  <si>
    <t>偏离度</t>
    <phoneticPr fontId="1" type="noConversion"/>
  </si>
  <si>
    <t>T(偏差值)=Tu-Tl=1.30</t>
    <phoneticPr fontId="1" type="noConversion"/>
  </si>
  <si>
    <t>过程总变差</t>
    <phoneticPr fontId="1" type="noConversion"/>
  </si>
  <si>
    <t>过程能力指数</t>
    <phoneticPr fontId="1" type="noConversion"/>
  </si>
  <si>
    <t>工程规范</t>
    <phoneticPr fontId="4" type="noConversion"/>
  </si>
  <si>
    <t>UCL(Xbar)</t>
    <phoneticPr fontId="4" type="noConversion"/>
  </si>
  <si>
    <t>CL(Xbar)</t>
    <phoneticPr fontId="4" type="noConversion"/>
  </si>
  <si>
    <t>LCL(Xbar)</t>
    <phoneticPr fontId="4" type="noConversion"/>
  </si>
  <si>
    <t>UCL(R)</t>
    <phoneticPr fontId="4" type="noConversion"/>
  </si>
  <si>
    <t>CL(R)</t>
    <phoneticPr fontId="4" type="noConversion"/>
  </si>
  <si>
    <t>LCL(R)</t>
    <phoneticPr fontId="4" type="noConversion"/>
  </si>
  <si>
    <t>工程规范上限</t>
    <phoneticPr fontId="4" type="noConversion"/>
  </si>
  <si>
    <t>工程规范下限</t>
    <phoneticPr fontId="4" type="noConversion"/>
  </si>
  <si>
    <t>样本1</t>
    <phoneticPr fontId="4" type="noConversion"/>
  </si>
  <si>
    <t>样本2</t>
  </si>
  <si>
    <t>样本3</t>
  </si>
  <si>
    <t>样本4</t>
  </si>
  <si>
    <t>MAX</t>
    <phoneticPr fontId="4" type="noConversion"/>
  </si>
  <si>
    <t>MIN</t>
    <phoneticPr fontId="4" type="noConversion"/>
  </si>
  <si>
    <t>X-BAR</t>
    <phoneticPr fontId="4" type="noConversion"/>
  </si>
  <si>
    <t>R</t>
    <phoneticPr fontId="4" type="noConversion"/>
  </si>
  <si>
    <t>序号</t>
    <phoneticPr fontId="1" type="noConversion"/>
  </si>
  <si>
    <t>分组</t>
    <phoneticPr fontId="1" type="noConversion"/>
  </si>
  <si>
    <t>最大值</t>
    <phoneticPr fontId="1" type="noConversion"/>
  </si>
  <si>
    <t>最小值</t>
    <phoneticPr fontId="1" type="noConversion"/>
  </si>
  <si>
    <t>极差</t>
    <phoneticPr fontId="1" type="noConversion"/>
  </si>
  <si>
    <t>分组数</t>
    <phoneticPr fontId="1" type="noConversion"/>
  </si>
  <si>
    <t>分组组距</t>
    <phoneticPr fontId="1" type="noConversion"/>
  </si>
  <si>
    <t>频率</t>
    <phoneticPr fontId="1" type="noConversion"/>
  </si>
  <si>
    <t>正态分布曲线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</si>
</sst>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2"/>
      <scheme val="minor"/>
    </font>
    <font>
      <sz val="2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5" fillId="0" borderId="0" xfId="0" applyFont="1" applyAlignment="1">
      <alignment horizontal="justify" vertical="center"/>
    </xf>
    <xf numFmtId="0" fontId="5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[1]Sheet1!$A$3</c:f>
              <c:strCache>
                <c:ptCount val="1"/>
                <c:pt idx="0">
                  <c:v>UCL(Xbar)</c:v>
                </c:pt>
              </c:strCache>
            </c:strRef>
          </c:tx>
          <c:marker>
            <c:symbol val="none"/>
          </c:marker>
          <c:val>
            <c:numRef>
              <c:f>[1]Sheet1!$B$3:$R$3</c:f>
              <c:numCache>
                <c:formatCode>General</c:formatCode>
                <c:ptCount val="17"/>
                <c:pt idx="0">
                  <c:v>380</c:v>
                </c:pt>
                <c:pt idx="1">
                  <c:v>380</c:v>
                </c:pt>
                <c:pt idx="2">
                  <c:v>380</c:v>
                </c:pt>
                <c:pt idx="3">
                  <c:v>380</c:v>
                </c:pt>
                <c:pt idx="4">
                  <c:v>380</c:v>
                </c:pt>
                <c:pt idx="5">
                  <c:v>380</c:v>
                </c:pt>
                <c:pt idx="6">
                  <c:v>380</c:v>
                </c:pt>
                <c:pt idx="7">
                  <c:v>380</c:v>
                </c:pt>
                <c:pt idx="8">
                  <c:v>380</c:v>
                </c:pt>
                <c:pt idx="9">
                  <c:v>380</c:v>
                </c:pt>
                <c:pt idx="10">
                  <c:v>380</c:v>
                </c:pt>
                <c:pt idx="11">
                  <c:v>380</c:v>
                </c:pt>
                <c:pt idx="12">
                  <c:v>380</c:v>
                </c:pt>
                <c:pt idx="13">
                  <c:v>380</c:v>
                </c:pt>
                <c:pt idx="14">
                  <c:v>380</c:v>
                </c:pt>
                <c:pt idx="15">
                  <c:v>380</c:v>
                </c:pt>
                <c:pt idx="16">
                  <c:v>380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[1]Sheet1!$A$4</c:f>
              <c:strCache>
                <c:ptCount val="1"/>
                <c:pt idx="0">
                  <c:v>CL(Xbar)</c:v>
                </c:pt>
              </c:strCache>
            </c:strRef>
          </c:tx>
          <c:marker>
            <c:symbol val="none"/>
          </c:marker>
          <c:val>
            <c:numRef>
              <c:f>[1]Sheet1!$B$4:$R$4</c:f>
              <c:numCache>
                <c:formatCode>General</c:formatCode>
                <c:ptCount val="17"/>
                <c:pt idx="0">
                  <c:v>345</c:v>
                </c:pt>
                <c:pt idx="1">
                  <c:v>345</c:v>
                </c:pt>
                <c:pt idx="2">
                  <c:v>345</c:v>
                </c:pt>
                <c:pt idx="3">
                  <c:v>345</c:v>
                </c:pt>
                <c:pt idx="4">
                  <c:v>345</c:v>
                </c:pt>
                <c:pt idx="5">
                  <c:v>345</c:v>
                </c:pt>
                <c:pt idx="6">
                  <c:v>345</c:v>
                </c:pt>
                <c:pt idx="7">
                  <c:v>345</c:v>
                </c:pt>
                <c:pt idx="8">
                  <c:v>345</c:v>
                </c:pt>
                <c:pt idx="9">
                  <c:v>345</c:v>
                </c:pt>
                <c:pt idx="10">
                  <c:v>345</c:v>
                </c:pt>
                <c:pt idx="11">
                  <c:v>345</c:v>
                </c:pt>
                <c:pt idx="12">
                  <c:v>345</c:v>
                </c:pt>
                <c:pt idx="13">
                  <c:v>345</c:v>
                </c:pt>
                <c:pt idx="14">
                  <c:v>345</c:v>
                </c:pt>
                <c:pt idx="15">
                  <c:v>345</c:v>
                </c:pt>
                <c:pt idx="16">
                  <c:v>345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[1]Sheet1!$A$5</c:f>
              <c:strCache>
                <c:ptCount val="1"/>
                <c:pt idx="0">
                  <c:v>LCL(Xbar)</c:v>
                </c:pt>
              </c:strCache>
            </c:strRef>
          </c:tx>
          <c:marker>
            <c:symbol val="none"/>
          </c:marker>
          <c:val>
            <c:numRef>
              <c:f>[1]Sheet1!$B$5:$R$5</c:f>
              <c:numCache>
                <c:formatCode>General</c:formatCode>
                <c:ptCount val="17"/>
                <c:pt idx="0">
                  <c:v>310</c:v>
                </c:pt>
                <c:pt idx="1">
                  <c:v>310</c:v>
                </c:pt>
                <c:pt idx="2">
                  <c:v>310</c:v>
                </c:pt>
                <c:pt idx="3">
                  <c:v>310</c:v>
                </c:pt>
                <c:pt idx="4">
                  <c:v>310</c:v>
                </c:pt>
                <c:pt idx="5">
                  <c:v>310</c:v>
                </c:pt>
                <c:pt idx="6">
                  <c:v>310</c:v>
                </c:pt>
                <c:pt idx="7">
                  <c:v>310</c:v>
                </c:pt>
                <c:pt idx="8">
                  <c:v>310</c:v>
                </c:pt>
                <c:pt idx="9">
                  <c:v>310</c:v>
                </c:pt>
                <c:pt idx="10">
                  <c:v>310</c:v>
                </c:pt>
                <c:pt idx="11">
                  <c:v>310</c:v>
                </c:pt>
                <c:pt idx="12">
                  <c:v>310</c:v>
                </c:pt>
                <c:pt idx="13">
                  <c:v>310</c:v>
                </c:pt>
                <c:pt idx="14">
                  <c:v>310</c:v>
                </c:pt>
                <c:pt idx="15">
                  <c:v>310</c:v>
                </c:pt>
                <c:pt idx="16">
                  <c:v>310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[1]Sheet1!$A$19</c:f>
              <c:strCache>
                <c:ptCount val="1"/>
                <c:pt idx="0">
                  <c:v>X-BAR</c:v>
                </c:pt>
              </c:strCache>
            </c:strRef>
          </c:tx>
          <c:marker>
            <c:symbol val="none"/>
          </c:marker>
          <c:val>
            <c:numRef>
              <c:f>[1]Sheet1!$B$19:$R$19</c:f>
              <c:numCache>
                <c:formatCode>General</c:formatCode>
                <c:ptCount val="17"/>
                <c:pt idx="0">
                  <c:v>343</c:v>
                </c:pt>
                <c:pt idx="1">
                  <c:v>348</c:v>
                </c:pt>
                <c:pt idx="2">
                  <c:v>329</c:v>
                </c:pt>
                <c:pt idx="3">
                  <c:v>333</c:v>
                </c:pt>
                <c:pt idx="4">
                  <c:v>341</c:v>
                </c:pt>
                <c:pt idx="5">
                  <c:v>352</c:v>
                </c:pt>
                <c:pt idx="6">
                  <c:v>341</c:v>
                </c:pt>
                <c:pt idx="7">
                  <c:v>352</c:v>
                </c:pt>
                <c:pt idx="8">
                  <c:v>352</c:v>
                </c:pt>
                <c:pt idx="9">
                  <c:v>341</c:v>
                </c:pt>
                <c:pt idx="10">
                  <c:v>357</c:v>
                </c:pt>
                <c:pt idx="11">
                  <c:v>337</c:v>
                </c:pt>
                <c:pt idx="12">
                  <c:v>348</c:v>
                </c:pt>
                <c:pt idx="13">
                  <c:v>357</c:v>
                </c:pt>
                <c:pt idx="14">
                  <c:v>336</c:v>
                </c:pt>
                <c:pt idx="15">
                  <c:v>351</c:v>
                </c:pt>
                <c:pt idx="16">
                  <c:v>329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8618496"/>
        <c:axId val="258620032"/>
      </c:lineChart>
      <c:catAx>
        <c:axId val="258618496"/>
        <c:scaling>
          <c:orientation val="minMax"/>
        </c:scaling>
        <c:delete val="0"/>
        <c:axPos val="b"/>
        <c:majorTickMark val="out"/>
        <c:minorTickMark val="none"/>
        <c:tickLblPos val="nextTo"/>
        <c:crossAx val="258620032"/>
        <c:crosses val="autoZero"/>
        <c:auto val="1"/>
        <c:lblAlgn val="ctr"/>
        <c:lblOffset val="100"/>
        <c:noMultiLvlLbl val="0"/>
      </c:catAx>
      <c:valAx>
        <c:axId val="258620032"/>
        <c:scaling>
          <c:orientation val="minMax"/>
          <c:max val="400"/>
          <c:min val="3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86184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[1]Sheet1!$A$6</c:f>
              <c:strCache>
                <c:ptCount val="1"/>
                <c:pt idx="0">
                  <c:v>UCL(R)</c:v>
                </c:pt>
              </c:strCache>
            </c:strRef>
          </c:tx>
          <c:marker>
            <c:symbol val="none"/>
          </c:marker>
          <c:val>
            <c:numRef>
              <c:f>[1]Sheet1!$B$6:$R$6</c:f>
              <c:numCache>
                <c:formatCode>General</c:formatCode>
                <c:ptCount val="17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60</c:v>
                </c:pt>
                <c:pt idx="7">
                  <c:v>60</c:v>
                </c:pt>
                <c:pt idx="8">
                  <c:v>60</c:v>
                </c:pt>
                <c:pt idx="9">
                  <c:v>60</c:v>
                </c:pt>
                <c:pt idx="10">
                  <c:v>60</c:v>
                </c:pt>
                <c:pt idx="11">
                  <c:v>60</c:v>
                </c:pt>
                <c:pt idx="12">
                  <c:v>60</c:v>
                </c:pt>
                <c:pt idx="13">
                  <c:v>60</c:v>
                </c:pt>
                <c:pt idx="14">
                  <c:v>60</c:v>
                </c:pt>
                <c:pt idx="15">
                  <c:v>60</c:v>
                </c:pt>
                <c:pt idx="16">
                  <c:v>60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[1]Sheet1!$A$7</c:f>
              <c:strCache>
                <c:ptCount val="1"/>
                <c:pt idx="0">
                  <c:v>CL(R)</c:v>
                </c:pt>
              </c:strCache>
            </c:strRef>
          </c:tx>
          <c:marker>
            <c:symbol val="none"/>
          </c:marker>
          <c:val>
            <c:numRef>
              <c:f>[1]Sheet1!$B$7:$R$7</c:f>
              <c:numCache>
                <c:formatCode>General</c:formatCode>
                <c:ptCount val="17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30</c:v>
                </c:pt>
                <c:pt idx="6">
                  <c:v>30</c:v>
                </c:pt>
                <c:pt idx="7">
                  <c:v>30</c:v>
                </c:pt>
                <c:pt idx="8">
                  <c:v>30</c:v>
                </c:pt>
                <c:pt idx="9">
                  <c:v>30</c:v>
                </c:pt>
                <c:pt idx="10">
                  <c:v>30</c:v>
                </c:pt>
                <c:pt idx="11">
                  <c:v>30</c:v>
                </c:pt>
                <c:pt idx="12">
                  <c:v>30</c:v>
                </c:pt>
                <c:pt idx="13">
                  <c:v>30</c:v>
                </c:pt>
                <c:pt idx="14">
                  <c:v>30</c:v>
                </c:pt>
                <c:pt idx="15">
                  <c:v>30</c:v>
                </c:pt>
                <c:pt idx="16">
                  <c:v>30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[1]Sheet1!$A$8</c:f>
              <c:strCache>
                <c:ptCount val="1"/>
                <c:pt idx="0">
                  <c:v>LCL(R)</c:v>
                </c:pt>
              </c:strCache>
            </c:strRef>
          </c:tx>
          <c:marker>
            <c:symbol val="none"/>
          </c:marker>
          <c:val>
            <c:numRef>
              <c:f>[1]Sheet1!$B$8:$R$8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[1]Sheet1!$A$20</c:f>
              <c:strCache>
                <c:ptCount val="1"/>
                <c:pt idx="0">
                  <c:v>R</c:v>
                </c:pt>
              </c:strCache>
            </c:strRef>
          </c:tx>
          <c:marker>
            <c:symbol val="none"/>
          </c:marker>
          <c:val>
            <c:numRef>
              <c:f>[1]Sheet1!$B$20:$R$20</c:f>
              <c:numCache>
                <c:formatCode>General</c:formatCode>
                <c:ptCount val="17"/>
                <c:pt idx="0">
                  <c:v>37</c:v>
                </c:pt>
                <c:pt idx="1">
                  <c:v>21</c:v>
                </c:pt>
                <c:pt idx="2">
                  <c:v>26</c:v>
                </c:pt>
                <c:pt idx="3">
                  <c:v>25</c:v>
                </c:pt>
                <c:pt idx="4">
                  <c:v>9</c:v>
                </c:pt>
                <c:pt idx="5">
                  <c:v>28</c:v>
                </c:pt>
                <c:pt idx="6">
                  <c:v>26</c:v>
                </c:pt>
                <c:pt idx="7">
                  <c:v>43</c:v>
                </c:pt>
                <c:pt idx="8">
                  <c:v>42</c:v>
                </c:pt>
                <c:pt idx="9">
                  <c:v>37</c:v>
                </c:pt>
                <c:pt idx="10">
                  <c:v>16</c:v>
                </c:pt>
                <c:pt idx="11">
                  <c:v>25</c:v>
                </c:pt>
                <c:pt idx="12">
                  <c:v>34</c:v>
                </c:pt>
                <c:pt idx="13">
                  <c:v>27</c:v>
                </c:pt>
                <c:pt idx="14">
                  <c:v>45</c:v>
                </c:pt>
                <c:pt idx="15">
                  <c:v>38</c:v>
                </c:pt>
                <c:pt idx="16">
                  <c:v>30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8663168"/>
        <c:axId val="258664704"/>
      </c:lineChart>
      <c:catAx>
        <c:axId val="258663168"/>
        <c:scaling>
          <c:orientation val="minMax"/>
        </c:scaling>
        <c:delete val="0"/>
        <c:axPos val="b"/>
        <c:majorTickMark val="out"/>
        <c:minorTickMark val="none"/>
        <c:tickLblPos val="nextTo"/>
        <c:crossAx val="258664704"/>
        <c:crosses val="autoZero"/>
        <c:auto val="1"/>
        <c:lblAlgn val="ctr"/>
        <c:lblOffset val="100"/>
        <c:noMultiLvlLbl val="0"/>
      </c:catAx>
      <c:valAx>
        <c:axId val="2586647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86631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Sheet5!$G$2:$G$21</c:f>
              <c:numCache>
                <c:formatCode>General</c:formatCode>
                <c:ptCount val="20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6</c:v>
                </c:pt>
                <c:pt idx="5">
                  <c:v>8</c:v>
                </c:pt>
                <c:pt idx="6">
                  <c:v>23</c:v>
                </c:pt>
                <c:pt idx="7">
                  <c:v>59</c:v>
                </c:pt>
                <c:pt idx="8">
                  <c:v>38</c:v>
                </c:pt>
                <c:pt idx="9">
                  <c:v>38</c:v>
                </c:pt>
                <c:pt idx="10">
                  <c:v>36</c:v>
                </c:pt>
                <c:pt idx="11">
                  <c:v>28</c:v>
                </c:pt>
                <c:pt idx="12">
                  <c:v>18</c:v>
                </c:pt>
                <c:pt idx="13">
                  <c:v>22</c:v>
                </c:pt>
                <c:pt idx="14">
                  <c:v>10</c:v>
                </c:pt>
                <c:pt idx="15">
                  <c:v>3</c:v>
                </c:pt>
                <c:pt idx="16">
                  <c:v>6</c:v>
                </c:pt>
                <c:pt idx="17">
                  <c:v>0</c:v>
                </c:pt>
                <c:pt idx="18">
                  <c:v>2</c:v>
                </c:pt>
                <c:pt idx="19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258601344"/>
        <c:axId val="258602880"/>
      </c:barChart>
      <c:lineChart>
        <c:grouping val="standard"/>
        <c:varyColors val="0"/>
        <c:ser>
          <c:idx val="1"/>
          <c:order val="1"/>
          <c:tx>
            <c:strRef>
              <c:f>Sheet5!$H$1</c:f>
              <c:strCache>
                <c:ptCount val="1"/>
                <c:pt idx="0">
                  <c:v>正态分布曲线</c:v>
                </c:pt>
              </c:strCache>
            </c:strRef>
          </c:tx>
          <c:marker>
            <c:symbol val="none"/>
          </c:marker>
          <c:val>
            <c:numRef>
              <c:f>Sheet5!$H$2:$H$21</c:f>
              <c:numCache>
                <c:formatCode>General</c:formatCode>
                <c:ptCount val="20"/>
                <c:pt idx="0">
                  <c:v>2.6544279512124899E-3</c:v>
                </c:pt>
                <c:pt idx="1">
                  <c:v>7.4846771116902919E-3</c:v>
                </c:pt>
                <c:pt idx="2">
                  <c:v>1.8645440075094215E-2</c:v>
                </c:pt>
                <c:pt idx="3">
                  <c:v>4.1036437127851821E-2</c:v>
                </c:pt>
                <c:pt idx="4">
                  <c:v>7.9792872043412275E-2</c:v>
                </c:pt>
                <c:pt idx="5">
                  <c:v>0.13707428455322876</c:v>
                </c:pt>
                <c:pt idx="6">
                  <c:v>0.20803926897855815</c:v>
                </c:pt>
                <c:pt idx="7">
                  <c:v>0.27895367738622934</c:v>
                </c:pt>
                <c:pt idx="8">
                  <c:v>0.33045802551265036</c:v>
                </c:pt>
                <c:pt idx="9">
                  <c:v>0.34585810447718518</c:v>
                </c:pt>
                <c:pt idx="10">
                  <c:v>0.31979896284983306</c:v>
                </c:pt>
                <c:pt idx="11">
                  <c:v>0.26124836770288207</c:v>
                </c:pt>
                <c:pt idx="12">
                  <c:v>0.18855044468586035</c:v>
                </c:pt>
                <c:pt idx="13">
                  <c:v>0.12022616028137589</c:v>
                </c:pt>
                <c:pt idx="14">
                  <c:v>6.7727934919965913E-2</c:v>
                </c:pt>
                <c:pt idx="15">
                  <c:v>3.370808894771319E-2</c:v>
                </c:pt>
                <c:pt idx="16">
                  <c:v>1.4821694905804973E-2</c:v>
                </c:pt>
                <c:pt idx="17">
                  <c:v>5.7578327842204768E-3</c:v>
                </c:pt>
                <c:pt idx="18">
                  <c:v>1.9761398119412786E-3</c:v>
                </c:pt>
                <c:pt idx="19">
                  <c:v>5.9920265343126804E-4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8479232"/>
        <c:axId val="258604416"/>
      </c:lineChart>
      <c:catAx>
        <c:axId val="258601344"/>
        <c:scaling>
          <c:orientation val="minMax"/>
        </c:scaling>
        <c:delete val="0"/>
        <c:axPos val="b"/>
        <c:majorTickMark val="out"/>
        <c:minorTickMark val="none"/>
        <c:tickLblPos val="nextTo"/>
        <c:crossAx val="258602880"/>
        <c:crosses val="autoZero"/>
        <c:auto val="1"/>
        <c:lblAlgn val="ctr"/>
        <c:lblOffset val="100"/>
        <c:noMultiLvlLbl val="0"/>
      </c:catAx>
      <c:valAx>
        <c:axId val="2586028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8601344"/>
        <c:crosses val="autoZero"/>
        <c:crossBetween val="between"/>
      </c:valAx>
      <c:valAx>
        <c:axId val="25860441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258479232"/>
        <c:crosses val="max"/>
        <c:crossBetween val="between"/>
      </c:valAx>
      <c:catAx>
        <c:axId val="258479232"/>
        <c:scaling>
          <c:orientation val="minMax"/>
        </c:scaling>
        <c:delete val="1"/>
        <c:axPos val="b"/>
        <c:majorTickMark val="out"/>
        <c:minorTickMark val="none"/>
        <c:tickLblPos val="nextTo"/>
        <c:crossAx val="258604416"/>
        <c:crosses val="autoZero"/>
        <c:auto val="1"/>
        <c:lblAlgn val="ctr"/>
        <c:lblOffset val="100"/>
        <c:noMultiLvlLbl val="0"/>
      </c:cat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733425</xdr:colOff>
      <xdr:row>21</xdr:row>
      <xdr:rowOff>61912</xdr:rowOff>
    </xdr:from>
    <xdr:to>
      <xdr:col>7</xdr:col>
      <xdr:colOff>200025</xdr:colOff>
      <xdr:row>37</xdr:row>
      <xdr:rowOff>61912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571500</xdr:colOff>
      <xdr:row>21</xdr:row>
      <xdr:rowOff>80962</xdr:rowOff>
    </xdr:from>
    <xdr:to>
      <xdr:col>14</xdr:col>
      <xdr:colOff>342900</xdr:colOff>
      <xdr:row>37</xdr:row>
      <xdr:rowOff>80962</xdr:rowOff>
    </xdr:to>
    <xdr:graphicFrame macro="">
      <xdr:nvGraphicFramePr>
        <xdr:cNvPr id="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21</xdr:row>
      <xdr:rowOff>133350</xdr:rowOff>
    </xdr:from>
    <xdr:to>
      <xdr:col>7</xdr:col>
      <xdr:colOff>790575</xdr:colOff>
      <xdr:row>36</xdr:row>
      <xdr:rowOff>161925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File/matlabTest/EXCEL&#32472;&#21046;xbar_r&#2227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A3" t="str">
            <v>UCL(Xbar)</v>
          </cell>
          <cell r="B3">
            <v>380</v>
          </cell>
          <cell r="C3">
            <v>380</v>
          </cell>
          <cell r="D3">
            <v>380</v>
          </cell>
          <cell r="E3">
            <v>380</v>
          </cell>
          <cell r="F3">
            <v>380</v>
          </cell>
          <cell r="G3">
            <v>380</v>
          </cell>
          <cell r="H3">
            <v>380</v>
          </cell>
          <cell r="I3">
            <v>380</v>
          </cell>
          <cell r="J3">
            <v>380</v>
          </cell>
          <cell r="K3">
            <v>380</v>
          </cell>
          <cell r="L3">
            <v>380</v>
          </cell>
          <cell r="M3">
            <v>380</v>
          </cell>
          <cell r="N3">
            <v>380</v>
          </cell>
          <cell r="O3">
            <v>380</v>
          </cell>
          <cell r="P3">
            <v>380</v>
          </cell>
          <cell r="Q3">
            <v>380</v>
          </cell>
          <cell r="R3">
            <v>380</v>
          </cell>
        </row>
        <row r="4">
          <cell r="A4" t="str">
            <v>CL(Xbar)</v>
          </cell>
          <cell r="B4">
            <v>345</v>
          </cell>
          <cell r="C4">
            <v>345</v>
          </cell>
          <cell r="D4">
            <v>345</v>
          </cell>
          <cell r="E4">
            <v>345</v>
          </cell>
          <cell r="F4">
            <v>345</v>
          </cell>
          <cell r="G4">
            <v>345</v>
          </cell>
          <cell r="H4">
            <v>345</v>
          </cell>
          <cell r="I4">
            <v>345</v>
          </cell>
          <cell r="J4">
            <v>345</v>
          </cell>
          <cell r="K4">
            <v>345</v>
          </cell>
          <cell r="L4">
            <v>345</v>
          </cell>
          <cell r="M4">
            <v>345</v>
          </cell>
          <cell r="N4">
            <v>345</v>
          </cell>
          <cell r="O4">
            <v>345</v>
          </cell>
          <cell r="P4">
            <v>345</v>
          </cell>
          <cell r="Q4">
            <v>345</v>
          </cell>
          <cell r="R4">
            <v>345</v>
          </cell>
        </row>
        <row r="5">
          <cell r="A5" t="str">
            <v>LCL(Xbar)</v>
          </cell>
          <cell r="B5">
            <v>310</v>
          </cell>
          <cell r="C5">
            <v>310</v>
          </cell>
          <cell r="D5">
            <v>310</v>
          </cell>
          <cell r="E5">
            <v>310</v>
          </cell>
          <cell r="F5">
            <v>310</v>
          </cell>
          <cell r="G5">
            <v>310</v>
          </cell>
          <cell r="H5">
            <v>310</v>
          </cell>
          <cell r="I5">
            <v>310</v>
          </cell>
          <cell r="J5">
            <v>310</v>
          </cell>
          <cell r="K5">
            <v>310</v>
          </cell>
          <cell r="L5">
            <v>310</v>
          </cell>
          <cell r="M5">
            <v>310</v>
          </cell>
          <cell r="N5">
            <v>310</v>
          </cell>
          <cell r="O5">
            <v>310</v>
          </cell>
          <cell r="P5">
            <v>310</v>
          </cell>
          <cell r="Q5">
            <v>310</v>
          </cell>
          <cell r="R5">
            <v>310</v>
          </cell>
        </row>
        <row r="6">
          <cell r="A6" t="str">
            <v>UCL(R)</v>
          </cell>
          <cell r="B6">
            <v>60</v>
          </cell>
          <cell r="C6">
            <v>60</v>
          </cell>
          <cell r="D6">
            <v>60</v>
          </cell>
          <cell r="E6">
            <v>60</v>
          </cell>
          <cell r="F6">
            <v>60</v>
          </cell>
          <cell r="G6">
            <v>60</v>
          </cell>
          <cell r="H6">
            <v>60</v>
          </cell>
          <cell r="I6">
            <v>60</v>
          </cell>
          <cell r="J6">
            <v>60</v>
          </cell>
          <cell r="K6">
            <v>60</v>
          </cell>
          <cell r="L6">
            <v>60</v>
          </cell>
          <cell r="M6">
            <v>60</v>
          </cell>
          <cell r="N6">
            <v>60</v>
          </cell>
          <cell r="O6">
            <v>60</v>
          </cell>
          <cell r="P6">
            <v>60</v>
          </cell>
          <cell r="Q6">
            <v>60</v>
          </cell>
          <cell r="R6">
            <v>60</v>
          </cell>
        </row>
        <row r="7">
          <cell r="A7" t="str">
            <v>CL(R)</v>
          </cell>
          <cell r="B7">
            <v>30</v>
          </cell>
          <cell r="C7">
            <v>30</v>
          </cell>
          <cell r="D7">
            <v>30</v>
          </cell>
          <cell r="E7">
            <v>30</v>
          </cell>
          <cell r="F7">
            <v>30</v>
          </cell>
          <cell r="G7">
            <v>30</v>
          </cell>
          <cell r="H7">
            <v>30</v>
          </cell>
          <cell r="I7">
            <v>30</v>
          </cell>
          <cell r="J7">
            <v>30</v>
          </cell>
          <cell r="K7">
            <v>30</v>
          </cell>
          <cell r="L7">
            <v>30</v>
          </cell>
          <cell r="M7">
            <v>30</v>
          </cell>
          <cell r="N7">
            <v>30</v>
          </cell>
          <cell r="O7">
            <v>30</v>
          </cell>
          <cell r="P7">
            <v>30</v>
          </cell>
          <cell r="Q7">
            <v>30</v>
          </cell>
          <cell r="R7">
            <v>30</v>
          </cell>
        </row>
        <row r="8">
          <cell r="A8" t="str">
            <v>LCL(R)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</row>
        <row r="19">
          <cell r="A19" t="str">
            <v>X-BAR</v>
          </cell>
          <cell r="B19">
            <v>343</v>
          </cell>
          <cell r="C19">
            <v>348</v>
          </cell>
          <cell r="D19">
            <v>329</v>
          </cell>
          <cell r="E19">
            <v>333</v>
          </cell>
          <cell r="F19">
            <v>341</v>
          </cell>
          <cell r="G19">
            <v>352</v>
          </cell>
          <cell r="H19">
            <v>341</v>
          </cell>
          <cell r="I19">
            <v>352</v>
          </cell>
          <cell r="J19">
            <v>352</v>
          </cell>
          <cell r="K19">
            <v>341</v>
          </cell>
          <cell r="L19">
            <v>357</v>
          </cell>
          <cell r="M19">
            <v>337</v>
          </cell>
          <cell r="N19">
            <v>348</v>
          </cell>
          <cell r="O19">
            <v>357</v>
          </cell>
          <cell r="P19">
            <v>336</v>
          </cell>
          <cell r="Q19">
            <v>351</v>
          </cell>
          <cell r="R19">
            <v>329</v>
          </cell>
        </row>
        <row r="20">
          <cell r="A20" t="str">
            <v>R</v>
          </cell>
          <cell r="B20">
            <v>37</v>
          </cell>
          <cell r="C20">
            <v>21</v>
          </cell>
          <cell r="D20">
            <v>26</v>
          </cell>
          <cell r="E20">
            <v>25</v>
          </cell>
          <cell r="F20">
            <v>9</v>
          </cell>
          <cell r="G20">
            <v>28</v>
          </cell>
          <cell r="H20">
            <v>26</v>
          </cell>
          <cell r="I20">
            <v>43</v>
          </cell>
          <cell r="J20">
            <v>42</v>
          </cell>
          <cell r="K20">
            <v>37</v>
          </cell>
          <cell r="L20">
            <v>16</v>
          </cell>
          <cell r="M20">
            <v>25</v>
          </cell>
          <cell r="N20">
            <v>34</v>
          </cell>
          <cell r="O20">
            <v>27</v>
          </cell>
          <cell r="P20">
            <v>45</v>
          </cell>
          <cell r="Q20">
            <v>38</v>
          </cell>
          <cell r="R2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workbookViewId="0">
      <selection activeCell="F21" sqref="F21"/>
    </sheetView>
  </sheetViews>
  <sheetFormatPr defaultRowHeight="13.5" x14ac:dyDescent="0.15"/>
  <sheetData>
    <row r="1" spans="1:22" ht="25.5" x14ac:dyDescent="0.3">
      <c r="A1" s="6" t="s">
        <v>6</v>
      </c>
      <c r="B1" s="7"/>
      <c r="C1" s="7"/>
      <c r="D1" s="7"/>
      <c r="E1" s="7"/>
      <c r="F1" s="7"/>
      <c r="I1" s="6" t="s">
        <v>7</v>
      </c>
      <c r="J1" s="7"/>
      <c r="K1" s="7"/>
      <c r="L1" s="7"/>
      <c r="M1" s="7"/>
      <c r="N1" s="7"/>
      <c r="Q1" s="6" t="s">
        <v>8</v>
      </c>
      <c r="R1" s="7"/>
      <c r="S1" s="7"/>
      <c r="T1" s="7"/>
      <c r="U1" s="7"/>
      <c r="V1" s="7"/>
    </row>
    <row r="2" spans="1:22" x14ac:dyDescent="0.1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I2" t="s">
        <v>0</v>
      </c>
      <c r="J2" t="s">
        <v>1</v>
      </c>
      <c r="K2" t="s">
        <v>2</v>
      </c>
      <c r="L2" t="s">
        <v>3</v>
      </c>
      <c r="M2" t="s">
        <v>4</v>
      </c>
      <c r="N2" t="s">
        <v>5</v>
      </c>
      <c r="Q2" t="s">
        <v>0</v>
      </c>
      <c r="R2" t="s">
        <v>1</v>
      </c>
      <c r="S2" t="s">
        <v>2</v>
      </c>
      <c r="T2" t="s">
        <v>3</v>
      </c>
      <c r="U2" t="s">
        <v>4</v>
      </c>
      <c r="V2" t="s">
        <v>5</v>
      </c>
    </row>
    <row r="3" spans="1:22" s="1" customFormat="1" x14ac:dyDescent="0.15">
      <c r="A3" s="1">
        <v>107.25</v>
      </c>
      <c r="B3" s="1">
        <v>107.97</v>
      </c>
      <c r="C3" s="1">
        <v>108.33</v>
      </c>
      <c r="D3" s="1">
        <v>108.52</v>
      </c>
      <c r="E3" s="1">
        <v>108.58</v>
      </c>
      <c r="F3" s="1">
        <v>108.23</v>
      </c>
      <c r="I3" s="1">
        <v>107.11</v>
      </c>
      <c r="J3" s="1">
        <v>107.9</v>
      </c>
      <c r="K3" s="1">
        <v>108.25</v>
      </c>
      <c r="L3" s="1">
        <v>108.28</v>
      </c>
      <c r="M3" s="1">
        <v>108.23</v>
      </c>
      <c r="N3" s="1">
        <v>108.27</v>
      </c>
      <c r="Q3" s="1">
        <v>107.86</v>
      </c>
      <c r="R3" s="1">
        <v>108.38</v>
      </c>
      <c r="S3" s="1">
        <v>108.46</v>
      </c>
      <c r="T3" s="1">
        <v>108.86</v>
      </c>
      <c r="U3" s="1">
        <v>109</v>
      </c>
      <c r="V3" s="1">
        <v>108.64</v>
      </c>
    </row>
    <row r="4" spans="1:22" s="1" customFormat="1" x14ac:dyDescent="0.15">
      <c r="A4" s="1">
        <v>107.08</v>
      </c>
      <c r="B4" s="1">
        <v>108</v>
      </c>
      <c r="C4" s="1">
        <v>108.18</v>
      </c>
      <c r="D4" s="1">
        <v>108.39</v>
      </c>
      <c r="E4" s="1">
        <v>108.51</v>
      </c>
      <c r="F4" s="1">
        <v>108.31</v>
      </c>
      <c r="I4" s="1">
        <v>107.09</v>
      </c>
      <c r="J4" s="1">
        <v>108.06</v>
      </c>
      <c r="K4" s="1">
        <v>108.28</v>
      </c>
      <c r="L4" s="1">
        <v>108.34</v>
      </c>
      <c r="M4" s="1">
        <v>108.41</v>
      </c>
      <c r="N4" s="1">
        <v>108.41</v>
      </c>
      <c r="Q4" s="1">
        <v>108.04</v>
      </c>
      <c r="R4" s="1">
        <v>108.74</v>
      </c>
      <c r="S4" s="1">
        <v>109.18</v>
      </c>
      <c r="T4" s="1">
        <v>109.3</v>
      </c>
      <c r="U4" s="1">
        <v>109.32</v>
      </c>
      <c r="V4" s="1">
        <v>108.76</v>
      </c>
    </row>
    <row r="5" spans="1:22" s="2" customFormat="1" x14ac:dyDescent="0.15">
      <c r="A5" s="2">
        <v>107.14</v>
      </c>
      <c r="B5" s="2">
        <v>108.06</v>
      </c>
      <c r="C5" s="2">
        <v>108.25</v>
      </c>
      <c r="D5" s="2">
        <v>108.25</v>
      </c>
      <c r="E5" s="2">
        <v>108.29</v>
      </c>
      <c r="F5" s="2">
        <v>108.38</v>
      </c>
      <c r="I5" s="2">
        <v>107.21</v>
      </c>
      <c r="J5" s="2">
        <v>107.91</v>
      </c>
      <c r="K5" s="2">
        <v>108.26</v>
      </c>
      <c r="L5" s="2">
        <v>108.39</v>
      </c>
      <c r="M5" s="2">
        <v>108.29</v>
      </c>
      <c r="N5" s="2">
        <v>108.31</v>
      </c>
      <c r="Q5" s="2">
        <v>108.16</v>
      </c>
      <c r="R5" s="2">
        <v>108.73</v>
      </c>
      <c r="S5" s="2">
        <v>108.92</v>
      </c>
      <c r="T5" s="2">
        <v>108.95</v>
      </c>
      <c r="U5" s="2">
        <v>108.93</v>
      </c>
      <c r="V5" s="2">
        <v>108.98</v>
      </c>
    </row>
    <row r="6" spans="1:22" s="2" customFormat="1" x14ac:dyDescent="0.15">
      <c r="A6" s="2">
        <v>107.05</v>
      </c>
      <c r="B6" s="2">
        <v>107.79</v>
      </c>
      <c r="C6" s="2">
        <v>108.24</v>
      </c>
      <c r="D6" s="2">
        <v>108.28</v>
      </c>
      <c r="E6" s="2">
        <v>108.24</v>
      </c>
      <c r="F6" s="2">
        <v>108.19</v>
      </c>
      <c r="I6" s="2">
        <v>107.04</v>
      </c>
      <c r="J6" s="2">
        <v>108.04</v>
      </c>
      <c r="K6" s="2">
        <v>108.28</v>
      </c>
      <c r="L6" s="2">
        <v>108.38</v>
      </c>
      <c r="M6" s="2">
        <v>108.5</v>
      </c>
      <c r="N6" s="2">
        <v>108.49</v>
      </c>
      <c r="Q6" s="2">
        <v>108.29</v>
      </c>
      <c r="R6" s="2">
        <v>108.84</v>
      </c>
      <c r="S6" s="2">
        <v>108.97</v>
      </c>
      <c r="T6" s="2">
        <v>109.14</v>
      </c>
      <c r="U6" s="2">
        <v>109.25</v>
      </c>
      <c r="V6" s="2">
        <v>109.04</v>
      </c>
    </row>
    <row r="7" spans="1:22" s="2" customFormat="1" x14ac:dyDescent="0.15">
      <c r="A7" s="2">
        <v>107.1</v>
      </c>
      <c r="B7" s="2">
        <v>107.97</v>
      </c>
      <c r="C7" s="2">
        <v>108.25</v>
      </c>
      <c r="D7" s="2">
        <v>108.26</v>
      </c>
      <c r="E7" s="2">
        <v>108.33</v>
      </c>
      <c r="F7" s="2">
        <v>108.39</v>
      </c>
      <c r="I7" s="2">
        <v>107.17</v>
      </c>
      <c r="J7" s="2">
        <v>107.93</v>
      </c>
      <c r="K7" s="2">
        <v>108.37</v>
      </c>
      <c r="L7" s="2">
        <v>108.46</v>
      </c>
      <c r="M7" s="2">
        <v>108.35</v>
      </c>
      <c r="N7" s="2">
        <v>108.33</v>
      </c>
      <c r="Q7" s="2">
        <v>108.06</v>
      </c>
      <c r="R7" s="2">
        <v>108.71</v>
      </c>
      <c r="S7" s="2">
        <v>108.91</v>
      </c>
      <c r="T7" s="2">
        <v>108.88</v>
      </c>
      <c r="U7" s="2">
        <v>109.17</v>
      </c>
      <c r="V7" s="2">
        <v>108.89</v>
      </c>
    </row>
    <row r="8" spans="1:22" s="2" customFormat="1" x14ac:dyDescent="0.15">
      <c r="A8" s="2">
        <v>107.14</v>
      </c>
      <c r="B8" s="2">
        <v>107.97</v>
      </c>
      <c r="C8" s="2">
        <v>108.32</v>
      </c>
      <c r="D8" s="2">
        <v>108.35</v>
      </c>
      <c r="E8" s="2">
        <v>108.26</v>
      </c>
      <c r="F8" s="2">
        <v>108.18</v>
      </c>
      <c r="I8" s="2">
        <v>106.96</v>
      </c>
      <c r="J8" s="2">
        <v>107.9</v>
      </c>
      <c r="K8" s="2">
        <v>108.08</v>
      </c>
      <c r="L8" s="2">
        <v>108.2</v>
      </c>
      <c r="M8" s="2">
        <v>108.27</v>
      </c>
      <c r="N8" s="2">
        <v>108.28</v>
      </c>
      <c r="Q8" s="2">
        <v>108.37</v>
      </c>
      <c r="R8" s="2">
        <v>108.92</v>
      </c>
      <c r="S8" s="2">
        <v>109.17</v>
      </c>
      <c r="T8" s="2">
        <v>109.39</v>
      </c>
      <c r="U8" s="2">
        <v>109.3</v>
      </c>
      <c r="V8" s="2">
        <v>108.91</v>
      </c>
    </row>
    <row r="9" spans="1:22" s="2" customFormat="1" x14ac:dyDescent="0.15">
      <c r="A9" s="2">
        <v>107.16</v>
      </c>
      <c r="B9" s="2">
        <v>108.11</v>
      </c>
      <c r="C9" s="2">
        <v>108.29</v>
      </c>
      <c r="D9" s="2">
        <v>108.36</v>
      </c>
      <c r="E9" s="2">
        <v>108.41</v>
      </c>
      <c r="F9" s="2">
        <v>108.44</v>
      </c>
      <c r="I9" s="2">
        <v>107</v>
      </c>
      <c r="J9" s="2">
        <v>107.83</v>
      </c>
      <c r="K9" s="2">
        <v>108.22</v>
      </c>
      <c r="L9" s="2">
        <v>108.28</v>
      </c>
      <c r="M9" s="2">
        <v>108.23</v>
      </c>
      <c r="N9" s="2">
        <v>108.17</v>
      </c>
      <c r="Q9" s="2">
        <v>108.15</v>
      </c>
      <c r="R9" s="2">
        <v>108.51</v>
      </c>
      <c r="S9" s="2">
        <v>108.84</v>
      </c>
      <c r="T9" s="2">
        <v>108.87</v>
      </c>
      <c r="U9" s="2">
        <v>108.93</v>
      </c>
      <c r="V9" s="2">
        <v>108.82</v>
      </c>
    </row>
    <row r="10" spans="1:22" s="2" customFormat="1" x14ac:dyDescent="0.15">
      <c r="A10" s="2">
        <v>107.22</v>
      </c>
      <c r="B10" s="2">
        <v>107.98</v>
      </c>
      <c r="C10" s="2">
        <v>108.36</v>
      </c>
      <c r="D10" s="2">
        <v>108.49</v>
      </c>
      <c r="E10" s="2">
        <v>108.48</v>
      </c>
      <c r="F10" s="2">
        <v>108.38</v>
      </c>
      <c r="I10" s="2">
        <v>106.85</v>
      </c>
      <c r="J10" s="2">
        <v>107.87</v>
      </c>
      <c r="K10" s="2">
        <v>107.98</v>
      </c>
      <c r="L10" s="2">
        <v>108.07</v>
      </c>
      <c r="M10" s="2">
        <v>107.97</v>
      </c>
      <c r="N10" s="2">
        <v>108.3</v>
      </c>
      <c r="Q10" s="2">
        <v>108.42</v>
      </c>
      <c r="R10" s="2">
        <v>108.83</v>
      </c>
      <c r="S10" s="2">
        <v>108.72</v>
      </c>
      <c r="T10" s="2">
        <v>108.85</v>
      </c>
      <c r="U10" s="2">
        <v>109.15</v>
      </c>
      <c r="V10" s="2">
        <v>108.98</v>
      </c>
    </row>
    <row r="11" spans="1:22" s="2" customFormat="1" x14ac:dyDescent="0.15">
      <c r="A11" s="2">
        <v>107.07</v>
      </c>
      <c r="B11" s="2">
        <v>107.91</v>
      </c>
      <c r="C11" s="2">
        <v>108.24</v>
      </c>
      <c r="D11" s="2">
        <v>108.25</v>
      </c>
      <c r="E11" s="2">
        <v>108.51</v>
      </c>
      <c r="F11" s="2">
        <v>108.29</v>
      </c>
      <c r="I11" s="2">
        <v>107.01</v>
      </c>
      <c r="J11" s="2">
        <v>107.6</v>
      </c>
      <c r="K11" s="2">
        <v>108.13</v>
      </c>
      <c r="L11" s="2">
        <v>108.26</v>
      </c>
      <c r="M11" s="2">
        <v>108.14</v>
      </c>
      <c r="N11" s="2">
        <v>108.17</v>
      </c>
      <c r="Q11" s="2">
        <v>108.13</v>
      </c>
      <c r="R11" s="2">
        <v>108.62</v>
      </c>
      <c r="S11" s="2">
        <v>108.82</v>
      </c>
      <c r="T11" s="2">
        <v>108.77</v>
      </c>
      <c r="U11" s="2">
        <v>108.81</v>
      </c>
      <c r="V11" s="2">
        <v>108.61</v>
      </c>
    </row>
    <row r="12" spans="1:22" s="2" customFormat="1" x14ac:dyDescent="0.15">
      <c r="A12" s="2">
        <v>107.1</v>
      </c>
      <c r="B12" s="2">
        <v>107.84</v>
      </c>
      <c r="C12" s="2">
        <v>108.22</v>
      </c>
      <c r="D12" s="2">
        <v>108.31</v>
      </c>
      <c r="E12" s="2">
        <v>108.25</v>
      </c>
      <c r="F12" s="2">
        <v>108.21</v>
      </c>
      <c r="I12" s="2">
        <v>107.22</v>
      </c>
      <c r="J12" s="2">
        <v>108.03</v>
      </c>
      <c r="K12" s="2">
        <v>108.37</v>
      </c>
      <c r="L12" s="2">
        <v>108.37</v>
      </c>
      <c r="M12" s="2">
        <v>108.33</v>
      </c>
      <c r="N12" s="2">
        <v>108.47</v>
      </c>
      <c r="Q12" s="2">
        <v>108.18</v>
      </c>
      <c r="R12" s="2">
        <v>108.81</v>
      </c>
      <c r="S12" s="2">
        <v>109.17</v>
      </c>
      <c r="T12" s="2">
        <v>109.27</v>
      </c>
      <c r="U12" s="2">
        <v>109.05</v>
      </c>
      <c r="V12" s="2">
        <v>108.99</v>
      </c>
    </row>
    <row r="14" spans="1:22" x14ac:dyDescent="0.15">
      <c r="A14">
        <f>STDEV(A3:A12)</f>
        <v>6.4884512790034876E-2</v>
      </c>
      <c r="B14">
        <f t="shared" ref="B14:V14" si="0">STDEV(B3:B12)</f>
        <v>9.4633797110521292E-2</v>
      </c>
      <c r="C14">
        <f t="shared" si="0"/>
        <v>5.5537774932421471E-2</v>
      </c>
      <c r="D14">
        <f t="shared" si="0"/>
        <v>9.6976514911827974E-2</v>
      </c>
      <c r="E14">
        <f t="shared" si="0"/>
        <v>0.12729667884294793</v>
      </c>
      <c r="F14">
        <f t="shared" si="0"/>
        <v>9.4398681723373748E-2</v>
      </c>
      <c r="I14">
        <f t="shared" si="0"/>
        <v>0.11730302638892201</v>
      </c>
      <c r="J14">
        <f t="shared" si="0"/>
        <v>0.13266917920569118</v>
      </c>
      <c r="K14">
        <f t="shared" si="0"/>
        <v>0.12470409420348402</v>
      </c>
      <c r="L14">
        <f t="shared" si="0"/>
        <v>0.11146000777558457</v>
      </c>
      <c r="M14">
        <f t="shared" si="0"/>
        <v>0.14642404174178428</v>
      </c>
      <c r="N14">
        <f>STDEV(N3:N12)</f>
        <v>0.11015141094572034</v>
      </c>
      <c r="Q14">
        <f t="shared" si="0"/>
        <v>0.16466801618880297</v>
      </c>
      <c r="R14">
        <f t="shared" si="0"/>
        <v>0.16454989111715282</v>
      </c>
      <c r="S14">
        <f t="shared" si="0"/>
        <v>0.2268234751715312</v>
      </c>
      <c r="T14">
        <f t="shared" si="0"/>
        <v>0.22498395004483737</v>
      </c>
      <c r="U14">
        <f t="shared" si="0"/>
        <v>0.17381024135533274</v>
      </c>
      <c r="V14">
        <f t="shared" si="0"/>
        <v>0.15053976957011211</v>
      </c>
    </row>
    <row r="15" spans="1:22" x14ac:dyDescent="0.15">
      <c r="A15">
        <f>A14^2</f>
        <v>4.2100000000001997E-3</v>
      </c>
      <c r="B15">
        <f t="shared" ref="B15:V15" si="1">B14^2</f>
        <v>8.9555555555553088E-3</v>
      </c>
      <c r="C15">
        <f t="shared" si="1"/>
        <v>3.084444444444303E-3</v>
      </c>
      <c r="D15">
        <f t="shared" si="1"/>
        <v>9.4044444444439934E-3</v>
      </c>
      <c r="E15">
        <f t="shared" si="1"/>
        <v>1.6204444444444629E-2</v>
      </c>
      <c r="F15">
        <f t="shared" si="1"/>
        <v>8.9111111111108161E-3</v>
      </c>
      <c r="I15">
        <f t="shared" si="1"/>
        <v>1.3760000000000133E-2</v>
      </c>
      <c r="J15">
        <f t="shared" si="1"/>
        <v>1.7601111111111803E-2</v>
      </c>
      <c r="K15">
        <f t="shared" si="1"/>
        <v>1.5551111111111418E-2</v>
      </c>
      <c r="L15">
        <f t="shared" si="1"/>
        <v>1.2423333333333373E-2</v>
      </c>
      <c r="M15">
        <f t="shared" si="1"/>
        <v>2.1439999999999786E-2</v>
      </c>
      <c r="N15">
        <f t="shared" si="1"/>
        <v>1.2133333333332958E-2</v>
      </c>
      <c r="Q15">
        <f t="shared" si="1"/>
        <v>2.7115555555555879E-2</v>
      </c>
      <c r="R15">
        <f t="shared" si="1"/>
        <v>2.7076666666666849E-2</v>
      </c>
      <c r="S15">
        <f t="shared" si="1"/>
        <v>5.144888888889023E-2</v>
      </c>
      <c r="T15">
        <f t="shared" si="1"/>
        <v>5.061777777777788E-2</v>
      </c>
      <c r="U15">
        <f t="shared" si="1"/>
        <v>3.0209999999999019E-2</v>
      </c>
      <c r="V15">
        <f t="shared" si="1"/>
        <v>2.2662222222222455E-2</v>
      </c>
    </row>
    <row r="16" spans="1:22" x14ac:dyDescent="0.15">
      <c r="A16">
        <f>SQRT(AVERAGE(A15:F15))</f>
        <v>9.1987317966481338E-2</v>
      </c>
      <c r="I16">
        <f>SQRT(AVERAGE(I15:N15))</f>
        <v>0.12443799586466713</v>
      </c>
      <c r="Q16">
        <f>SQRT(AVERAGE(Q15:V15))</f>
        <v>0.18669543429121502</v>
      </c>
    </row>
    <row r="17" spans="1:17" x14ac:dyDescent="0.15">
      <c r="A17">
        <f>A16*6/6</f>
        <v>9.1987317966481338E-2</v>
      </c>
      <c r="I17">
        <f>I16*6/6</f>
        <v>0.12443799586466713</v>
      </c>
      <c r="Q17">
        <f>Q16*6/6</f>
        <v>0.18669543429121502</v>
      </c>
    </row>
    <row r="21" spans="1:17" x14ac:dyDescent="0.15">
      <c r="C21">
        <v>2</v>
      </c>
    </row>
    <row r="22" spans="1:17" x14ac:dyDescent="0.15">
      <c r="C22">
        <f>C21^2</f>
        <v>4</v>
      </c>
    </row>
  </sheetData>
  <mergeCells count="3">
    <mergeCell ref="A1:F1"/>
    <mergeCell ref="I1:N1"/>
    <mergeCell ref="Q1:V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opLeftCell="A13" workbookViewId="0">
      <selection activeCell="E18" sqref="E18"/>
    </sheetView>
  </sheetViews>
  <sheetFormatPr defaultRowHeight="13.5" x14ac:dyDescent="0.15"/>
  <cols>
    <col min="1" max="1" width="14" customWidth="1"/>
  </cols>
  <sheetData>
    <row r="1" spans="1:11" x14ac:dyDescent="0.15">
      <c r="B1">
        <v>1.65</v>
      </c>
      <c r="C1">
        <v>1.81</v>
      </c>
      <c r="D1">
        <v>1.65</v>
      </c>
      <c r="E1">
        <v>1.75</v>
      </c>
      <c r="F1">
        <v>1.7</v>
      </c>
      <c r="G1">
        <v>1.71</v>
      </c>
      <c r="H1">
        <v>1.49</v>
      </c>
      <c r="I1">
        <v>1.65</v>
      </c>
      <c r="J1">
        <v>1.65</v>
      </c>
      <c r="K1">
        <v>1.6</v>
      </c>
    </row>
    <row r="2" spans="1:11" x14ac:dyDescent="0.15">
      <c r="B2">
        <v>1.54</v>
      </c>
      <c r="C2">
        <v>1.64</v>
      </c>
      <c r="D2">
        <v>1.52</v>
      </c>
      <c r="E2">
        <v>1.43</v>
      </c>
      <c r="F2">
        <v>1.65</v>
      </c>
      <c r="G2">
        <v>1.72</v>
      </c>
      <c r="H2">
        <v>1.56</v>
      </c>
      <c r="I2">
        <v>1.65</v>
      </c>
      <c r="J2">
        <v>1.55</v>
      </c>
      <c r="K2">
        <v>1.55</v>
      </c>
    </row>
    <row r="3" spans="1:11" x14ac:dyDescent="0.15">
      <c r="B3">
        <v>1.62</v>
      </c>
      <c r="C3">
        <v>1.51</v>
      </c>
      <c r="D3">
        <v>1.7</v>
      </c>
      <c r="E3">
        <v>1.62</v>
      </c>
      <c r="F3">
        <v>1.35</v>
      </c>
      <c r="G3">
        <v>1.75</v>
      </c>
      <c r="H3">
        <v>1.63</v>
      </c>
      <c r="I3">
        <v>1.75</v>
      </c>
      <c r="J3">
        <v>1.45</v>
      </c>
      <c r="K3">
        <v>1.65</v>
      </c>
    </row>
    <row r="4" spans="1:11" x14ac:dyDescent="0.15">
      <c r="B4">
        <v>1.32</v>
      </c>
      <c r="C4">
        <v>1.71</v>
      </c>
      <c r="D4">
        <v>1.63</v>
      </c>
      <c r="E4">
        <v>1.75</v>
      </c>
      <c r="F4">
        <v>1.62</v>
      </c>
      <c r="G4">
        <v>1.34</v>
      </c>
      <c r="H4">
        <v>1.81</v>
      </c>
      <c r="I4">
        <v>1.68</v>
      </c>
      <c r="J4">
        <v>1.67</v>
      </c>
      <c r="K4">
        <v>1.64</v>
      </c>
    </row>
    <row r="5" spans="1:11" x14ac:dyDescent="0.15">
      <c r="B5">
        <v>1.61</v>
      </c>
      <c r="C5">
        <v>1.62</v>
      </c>
      <c r="D5">
        <v>1.78</v>
      </c>
      <c r="E5">
        <v>1.62</v>
      </c>
      <c r="F5">
        <v>1.65</v>
      </c>
      <c r="G5">
        <v>1.62</v>
      </c>
      <c r="H5">
        <v>1.65</v>
      </c>
      <c r="I5">
        <v>1.69</v>
      </c>
      <c r="J5">
        <v>1.63</v>
      </c>
      <c r="K5">
        <v>1.62</v>
      </c>
    </row>
    <row r="6" spans="1:11" x14ac:dyDescent="0.15">
      <c r="B6">
        <v>1.55</v>
      </c>
      <c r="C6">
        <v>1.75</v>
      </c>
      <c r="D6">
        <v>1.65</v>
      </c>
      <c r="E6">
        <v>1.63</v>
      </c>
      <c r="F6">
        <v>1.45</v>
      </c>
      <c r="G6">
        <v>1.61</v>
      </c>
      <c r="H6">
        <v>1.66</v>
      </c>
      <c r="I6">
        <v>1.65</v>
      </c>
      <c r="J6">
        <v>1.61</v>
      </c>
      <c r="K6">
        <v>1.76</v>
      </c>
    </row>
    <row r="7" spans="1:11" x14ac:dyDescent="0.15">
      <c r="B7">
        <v>1.62</v>
      </c>
      <c r="C7">
        <v>1.58</v>
      </c>
      <c r="D7">
        <v>1.32</v>
      </c>
      <c r="E7">
        <v>1.57</v>
      </c>
      <c r="F7">
        <v>1.56</v>
      </c>
      <c r="G7">
        <v>1.65</v>
      </c>
      <c r="H7">
        <v>1.65</v>
      </c>
      <c r="I7">
        <v>1.75</v>
      </c>
      <c r="J7">
        <v>1.75</v>
      </c>
      <c r="K7">
        <v>1.85</v>
      </c>
    </row>
    <row r="8" spans="1:11" x14ac:dyDescent="0.15">
      <c r="B8">
        <v>1.5</v>
      </c>
      <c r="C8">
        <v>1.56</v>
      </c>
      <c r="D8">
        <v>1.62</v>
      </c>
      <c r="E8">
        <v>1.62</v>
      </c>
      <c r="F8">
        <v>1.62</v>
      </c>
      <c r="G8">
        <v>1.58</v>
      </c>
      <c r="H8">
        <v>1.62</v>
      </c>
      <c r="I8">
        <v>1.71</v>
      </c>
      <c r="J8">
        <v>1.33</v>
      </c>
      <c r="K8">
        <v>1.62</v>
      </c>
    </row>
    <row r="9" spans="1:11" x14ac:dyDescent="0.15">
      <c r="B9">
        <v>1.6</v>
      </c>
      <c r="C9">
        <v>1.62</v>
      </c>
      <c r="D9">
        <v>1.61</v>
      </c>
      <c r="E9">
        <v>1.85</v>
      </c>
      <c r="F9">
        <v>1.62</v>
      </c>
      <c r="G9">
        <v>1.8</v>
      </c>
      <c r="H9">
        <v>1.43</v>
      </c>
      <c r="I9">
        <v>1.35</v>
      </c>
      <c r="J9">
        <v>1.25</v>
      </c>
      <c r="K9">
        <v>1.64</v>
      </c>
    </row>
    <row r="10" spans="1:11" x14ac:dyDescent="0.15">
      <c r="B10">
        <v>1.65</v>
      </c>
      <c r="C10">
        <v>1.6</v>
      </c>
      <c r="D10">
        <v>1.44</v>
      </c>
      <c r="E10">
        <v>1.62</v>
      </c>
      <c r="F10">
        <v>1.68</v>
      </c>
      <c r="G10">
        <v>1.67</v>
      </c>
      <c r="H10">
        <v>1.53</v>
      </c>
      <c r="I10">
        <v>1.8</v>
      </c>
      <c r="J10">
        <v>1.59</v>
      </c>
      <c r="K10">
        <v>1.68</v>
      </c>
    </row>
    <row r="11" spans="1:11" x14ac:dyDescent="0.15">
      <c r="A11" t="s">
        <v>19</v>
      </c>
      <c r="B11">
        <f>AVERAGE(B1:B10)</f>
        <v>1.5660000000000001</v>
      </c>
      <c r="C11">
        <f t="shared" ref="C11:K11" si="0">AVERAGE(C1:C10)</f>
        <v>1.6400000000000001</v>
      </c>
      <c r="D11">
        <f t="shared" si="0"/>
        <v>1.5920000000000001</v>
      </c>
      <c r="E11">
        <f t="shared" si="0"/>
        <v>1.6460000000000001</v>
      </c>
      <c r="F11">
        <f t="shared" si="0"/>
        <v>1.5899999999999999</v>
      </c>
      <c r="G11">
        <f t="shared" si="0"/>
        <v>1.6450000000000002</v>
      </c>
      <c r="H11">
        <f t="shared" si="0"/>
        <v>1.6030000000000002</v>
      </c>
      <c r="I11">
        <f t="shared" si="0"/>
        <v>1.6679999999999999</v>
      </c>
      <c r="J11">
        <f t="shared" si="0"/>
        <v>1.548</v>
      </c>
      <c r="K11">
        <f t="shared" si="0"/>
        <v>1.661</v>
      </c>
    </row>
    <row r="12" spans="1:11" x14ac:dyDescent="0.15">
      <c r="A12" t="s">
        <v>18</v>
      </c>
      <c r="B12">
        <f>MAX(B1:B11)-MIN(B1:B11)</f>
        <v>0.32999999999999985</v>
      </c>
      <c r="C12">
        <f t="shared" ref="C12:K12" si="1">MAX(C1:C11)-MIN(C1:C11)</f>
        <v>0.30000000000000004</v>
      </c>
      <c r="D12">
        <f t="shared" si="1"/>
        <v>0.45999999999999996</v>
      </c>
      <c r="E12">
        <f t="shared" si="1"/>
        <v>0.42000000000000015</v>
      </c>
      <c r="F12">
        <f t="shared" si="1"/>
        <v>0.34999999999999987</v>
      </c>
      <c r="G12">
        <f t="shared" si="1"/>
        <v>0.45999999999999996</v>
      </c>
      <c r="H12">
        <f t="shared" si="1"/>
        <v>0.38000000000000012</v>
      </c>
      <c r="I12">
        <f t="shared" si="1"/>
        <v>0.44999999999999996</v>
      </c>
      <c r="J12">
        <f t="shared" si="1"/>
        <v>0.5</v>
      </c>
      <c r="K12">
        <f t="shared" si="1"/>
        <v>0.30000000000000004</v>
      </c>
    </row>
    <row r="14" spans="1:11" x14ac:dyDescent="0.15">
      <c r="B14" t="s">
        <v>13</v>
      </c>
      <c r="C14" t="s">
        <v>14</v>
      </c>
    </row>
    <row r="15" spans="1:11" x14ac:dyDescent="0.15">
      <c r="B15" t="s">
        <v>9</v>
      </c>
      <c r="C15">
        <v>1.73</v>
      </c>
    </row>
    <row r="16" spans="1:11" x14ac:dyDescent="0.15">
      <c r="B16" t="s">
        <v>10</v>
      </c>
      <c r="C16">
        <v>1.62</v>
      </c>
    </row>
    <row r="17" spans="1:6" x14ac:dyDescent="0.15">
      <c r="B17" t="s">
        <v>11</v>
      </c>
      <c r="C17">
        <v>1.5</v>
      </c>
    </row>
    <row r="18" spans="1:6" x14ac:dyDescent="0.15">
      <c r="B18" t="s">
        <v>22</v>
      </c>
      <c r="C18">
        <f>AVERAGE(B11:K11)</f>
        <v>1.6158999999999999</v>
      </c>
    </row>
    <row r="19" spans="1:6" x14ac:dyDescent="0.15">
      <c r="B19" t="s">
        <v>21</v>
      </c>
      <c r="C19">
        <f>AVERAGE(B12:K12)</f>
        <v>0.39500000000000002</v>
      </c>
    </row>
    <row r="20" spans="1:6" x14ac:dyDescent="0.15">
      <c r="A20" t="s">
        <v>33</v>
      </c>
      <c r="B20" t="s">
        <v>20</v>
      </c>
      <c r="D20">
        <f>C19/0.325</f>
        <v>1.2153846153846155</v>
      </c>
    </row>
    <row r="21" spans="1:6" x14ac:dyDescent="0.15">
      <c r="A21" t="s">
        <v>31</v>
      </c>
      <c r="B21" t="s">
        <v>12</v>
      </c>
      <c r="F21">
        <f>((2.43+1.13)/2-C18)/(1.3/2)</f>
        <v>0.25246153846153868</v>
      </c>
    </row>
    <row r="23" spans="1:6" x14ac:dyDescent="0.15">
      <c r="B23" t="s">
        <v>15</v>
      </c>
      <c r="C23">
        <v>2.4300000000000002</v>
      </c>
    </row>
    <row r="24" spans="1:6" x14ac:dyDescent="0.15">
      <c r="B24" t="s">
        <v>16</v>
      </c>
      <c r="C24">
        <v>1.1299999999999999</v>
      </c>
    </row>
    <row r="25" spans="1:6" x14ac:dyDescent="0.15">
      <c r="B25" t="s">
        <v>32</v>
      </c>
      <c r="E25">
        <v>1.3</v>
      </c>
    </row>
    <row r="27" spans="1:6" x14ac:dyDescent="0.15">
      <c r="A27" t="s">
        <v>34</v>
      </c>
      <c r="B27" t="s">
        <v>17</v>
      </c>
      <c r="F27">
        <f>(1-F21)*10/(6*D20)</f>
        <v>1.0251054852320671</v>
      </c>
    </row>
    <row r="30" spans="1:6" x14ac:dyDescent="0.15">
      <c r="B30" t="s">
        <v>23</v>
      </c>
      <c r="E30" t="s">
        <v>24</v>
      </c>
    </row>
    <row r="32" spans="1:6" x14ac:dyDescent="0.15">
      <c r="B32" t="s">
        <v>25</v>
      </c>
      <c r="E32" t="s">
        <v>28</v>
      </c>
    </row>
    <row r="33" spans="2:5" x14ac:dyDescent="0.15">
      <c r="B33" t="s">
        <v>27</v>
      </c>
      <c r="E33" t="s">
        <v>29</v>
      </c>
    </row>
    <row r="34" spans="2:5" x14ac:dyDescent="0.15">
      <c r="B34" t="s">
        <v>26</v>
      </c>
      <c r="E34" t="s">
        <v>30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workbookViewId="0">
      <selection activeCell="E11" sqref="E11"/>
    </sheetView>
  </sheetViews>
  <sheetFormatPr defaultRowHeight="13.5" x14ac:dyDescent="0.15"/>
  <cols>
    <col min="1" max="1" width="13" style="3" bestFit="1" customWidth="1"/>
    <col min="2" max="16384" width="9" style="3"/>
  </cols>
  <sheetData>
    <row r="1" spans="1:18" x14ac:dyDescent="0.15">
      <c r="A1" s="3" t="s">
        <v>35</v>
      </c>
      <c r="B1" s="3">
        <v>345</v>
      </c>
      <c r="C1" s="3">
        <v>35</v>
      </c>
    </row>
    <row r="3" spans="1:18" x14ac:dyDescent="0.15">
      <c r="A3" s="3" t="s">
        <v>36</v>
      </c>
      <c r="B3" s="3">
        <v>380</v>
      </c>
      <c r="C3" s="3">
        <v>380</v>
      </c>
      <c r="D3" s="3">
        <v>380</v>
      </c>
      <c r="E3" s="3">
        <v>380</v>
      </c>
      <c r="F3" s="3">
        <v>380</v>
      </c>
      <c r="G3" s="3">
        <v>380</v>
      </c>
      <c r="H3" s="3">
        <v>380</v>
      </c>
      <c r="I3" s="3">
        <v>380</v>
      </c>
      <c r="J3" s="3">
        <v>380</v>
      </c>
      <c r="K3" s="3">
        <v>380</v>
      </c>
      <c r="L3" s="3">
        <v>380</v>
      </c>
      <c r="M3" s="3">
        <v>380</v>
      </c>
      <c r="N3" s="3">
        <v>380</v>
      </c>
      <c r="O3" s="3">
        <v>380</v>
      </c>
      <c r="P3" s="3">
        <v>380</v>
      </c>
      <c r="Q3" s="3">
        <v>380</v>
      </c>
      <c r="R3" s="3">
        <v>380</v>
      </c>
    </row>
    <row r="4" spans="1:18" x14ac:dyDescent="0.15">
      <c r="A4" s="3" t="s">
        <v>37</v>
      </c>
      <c r="B4" s="3">
        <v>345</v>
      </c>
      <c r="C4" s="3">
        <v>345</v>
      </c>
      <c r="D4" s="3">
        <v>345</v>
      </c>
      <c r="E4" s="3">
        <v>345</v>
      </c>
      <c r="F4" s="3">
        <v>345</v>
      </c>
      <c r="G4" s="3">
        <v>345</v>
      </c>
      <c r="H4" s="3">
        <v>345</v>
      </c>
      <c r="I4" s="3">
        <v>345</v>
      </c>
      <c r="J4" s="3">
        <v>345</v>
      </c>
      <c r="K4" s="3">
        <v>345</v>
      </c>
      <c r="L4" s="3">
        <v>345</v>
      </c>
      <c r="M4" s="3">
        <v>345</v>
      </c>
      <c r="N4" s="3">
        <v>345</v>
      </c>
      <c r="O4" s="3">
        <v>345</v>
      </c>
      <c r="P4" s="3">
        <v>345</v>
      </c>
      <c r="Q4" s="3">
        <v>345</v>
      </c>
      <c r="R4" s="3">
        <v>345</v>
      </c>
    </row>
    <row r="5" spans="1:18" x14ac:dyDescent="0.15">
      <c r="A5" s="3" t="s">
        <v>38</v>
      </c>
      <c r="B5" s="3">
        <v>310</v>
      </c>
      <c r="C5" s="3">
        <v>310</v>
      </c>
      <c r="D5" s="3">
        <v>310</v>
      </c>
      <c r="E5" s="3">
        <v>310</v>
      </c>
      <c r="F5" s="3">
        <v>310</v>
      </c>
      <c r="G5" s="3">
        <v>310</v>
      </c>
      <c r="H5" s="3">
        <v>310</v>
      </c>
      <c r="I5" s="3">
        <v>310</v>
      </c>
      <c r="J5" s="3">
        <v>310</v>
      </c>
      <c r="K5" s="3">
        <v>310</v>
      </c>
      <c r="L5" s="3">
        <v>310</v>
      </c>
      <c r="M5" s="3">
        <v>310</v>
      </c>
      <c r="N5" s="3">
        <v>310</v>
      </c>
      <c r="O5" s="3">
        <v>310</v>
      </c>
      <c r="P5" s="3">
        <v>310</v>
      </c>
      <c r="Q5" s="3">
        <v>310</v>
      </c>
      <c r="R5" s="3">
        <v>310</v>
      </c>
    </row>
    <row r="6" spans="1:18" x14ac:dyDescent="0.15">
      <c r="A6" s="3" t="s">
        <v>39</v>
      </c>
      <c r="B6" s="3">
        <v>60</v>
      </c>
      <c r="C6" s="3">
        <v>60</v>
      </c>
      <c r="D6" s="3">
        <v>60</v>
      </c>
      <c r="E6" s="3">
        <v>60</v>
      </c>
      <c r="F6" s="3">
        <v>60</v>
      </c>
      <c r="G6" s="3">
        <v>60</v>
      </c>
      <c r="H6" s="3">
        <v>60</v>
      </c>
      <c r="I6" s="3">
        <v>60</v>
      </c>
      <c r="J6" s="3">
        <v>60</v>
      </c>
      <c r="K6" s="3">
        <v>60</v>
      </c>
      <c r="L6" s="3">
        <v>60</v>
      </c>
      <c r="M6" s="3">
        <v>60</v>
      </c>
      <c r="N6" s="3">
        <v>60</v>
      </c>
      <c r="O6" s="3">
        <v>60</v>
      </c>
      <c r="P6" s="3">
        <v>60</v>
      </c>
      <c r="Q6" s="3">
        <v>60</v>
      </c>
      <c r="R6" s="3">
        <v>60</v>
      </c>
    </row>
    <row r="7" spans="1:18" x14ac:dyDescent="0.15">
      <c r="A7" s="3" t="s">
        <v>40</v>
      </c>
      <c r="B7" s="3">
        <v>30</v>
      </c>
      <c r="C7" s="3">
        <v>30</v>
      </c>
      <c r="D7" s="3">
        <v>30</v>
      </c>
      <c r="E7" s="3">
        <v>30</v>
      </c>
      <c r="F7" s="3">
        <v>30</v>
      </c>
      <c r="G7" s="3">
        <v>30</v>
      </c>
      <c r="H7" s="3">
        <v>30</v>
      </c>
      <c r="I7" s="3">
        <v>30</v>
      </c>
      <c r="J7" s="3">
        <v>30</v>
      </c>
      <c r="K7" s="3">
        <v>30</v>
      </c>
      <c r="L7" s="3">
        <v>30</v>
      </c>
      <c r="M7" s="3">
        <v>30</v>
      </c>
      <c r="N7" s="3">
        <v>30</v>
      </c>
      <c r="O7" s="3">
        <v>30</v>
      </c>
      <c r="P7" s="3">
        <v>30</v>
      </c>
      <c r="Q7" s="3">
        <v>30</v>
      </c>
      <c r="R7" s="3">
        <v>30</v>
      </c>
    </row>
    <row r="8" spans="1:18" x14ac:dyDescent="0.15">
      <c r="A8" s="3" t="s">
        <v>41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</row>
    <row r="10" spans="1:18" x14ac:dyDescent="0.15">
      <c r="A10" s="3" t="s">
        <v>42</v>
      </c>
      <c r="B10" s="3">
        <v>380</v>
      </c>
      <c r="C10" s="3">
        <v>380</v>
      </c>
      <c r="D10" s="3">
        <v>380</v>
      </c>
      <c r="E10" s="3">
        <v>380</v>
      </c>
      <c r="F10" s="3">
        <v>380</v>
      </c>
      <c r="G10" s="3">
        <v>380</v>
      </c>
      <c r="H10" s="3">
        <v>380</v>
      </c>
      <c r="I10" s="3">
        <v>380</v>
      </c>
      <c r="J10" s="3">
        <v>380</v>
      </c>
      <c r="K10" s="3">
        <v>380</v>
      </c>
      <c r="L10" s="3">
        <v>380</v>
      </c>
      <c r="M10" s="3">
        <v>380</v>
      </c>
      <c r="N10" s="3">
        <v>380</v>
      </c>
      <c r="O10" s="3">
        <v>380</v>
      </c>
      <c r="P10" s="3">
        <v>380</v>
      </c>
      <c r="Q10" s="3">
        <v>380</v>
      </c>
      <c r="R10" s="3">
        <v>380</v>
      </c>
    </row>
    <row r="11" spans="1:18" x14ac:dyDescent="0.15">
      <c r="A11" s="3" t="s">
        <v>43</v>
      </c>
      <c r="B11" s="3">
        <v>310</v>
      </c>
      <c r="C11" s="3">
        <v>310</v>
      </c>
      <c r="D11" s="3">
        <v>310</v>
      </c>
      <c r="E11" s="3">
        <v>310</v>
      </c>
      <c r="F11" s="3">
        <v>310</v>
      </c>
      <c r="G11" s="3">
        <v>310</v>
      </c>
      <c r="H11" s="3">
        <v>310</v>
      </c>
      <c r="I11" s="3">
        <v>310</v>
      </c>
      <c r="J11" s="3">
        <v>310</v>
      </c>
      <c r="K11" s="3">
        <v>310</v>
      </c>
      <c r="L11" s="3">
        <v>310</v>
      </c>
      <c r="M11" s="3">
        <v>310</v>
      </c>
      <c r="N11" s="3">
        <v>310</v>
      </c>
      <c r="O11" s="3">
        <v>310</v>
      </c>
      <c r="P11" s="3">
        <v>310</v>
      </c>
      <c r="Q11" s="3">
        <v>310</v>
      </c>
      <c r="R11" s="3">
        <v>310</v>
      </c>
    </row>
    <row r="13" spans="1:18" x14ac:dyDescent="0.15">
      <c r="A13" s="3" t="s">
        <v>44</v>
      </c>
      <c r="B13" s="3">
        <f ca="1">INT(320+RAND()*(370-320))</f>
        <v>352</v>
      </c>
      <c r="C13" s="3">
        <f t="shared" ref="C13:R16" ca="1" si="0">INT(320+RAND()*(370-320))</f>
        <v>339</v>
      </c>
      <c r="D13" s="3">
        <f t="shared" ca="1" si="0"/>
        <v>355</v>
      </c>
      <c r="E13" s="3">
        <f t="shared" ca="1" si="0"/>
        <v>361</v>
      </c>
      <c r="F13" s="3">
        <f t="shared" ca="1" si="0"/>
        <v>332</v>
      </c>
      <c r="G13" s="3">
        <f t="shared" ca="1" si="0"/>
        <v>349</v>
      </c>
      <c r="H13" s="3">
        <f t="shared" ca="1" si="0"/>
        <v>350</v>
      </c>
      <c r="I13" s="3">
        <f t="shared" ca="1" si="0"/>
        <v>324</v>
      </c>
      <c r="J13" s="3">
        <f t="shared" ca="1" si="0"/>
        <v>364</v>
      </c>
      <c r="K13" s="3">
        <f t="shared" ca="1" si="0"/>
        <v>355</v>
      </c>
      <c r="L13" s="3">
        <f t="shared" ca="1" si="0"/>
        <v>326</v>
      </c>
      <c r="M13" s="3">
        <f t="shared" ca="1" si="0"/>
        <v>360</v>
      </c>
      <c r="N13" s="3">
        <f t="shared" ca="1" si="0"/>
        <v>363</v>
      </c>
      <c r="O13" s="3">
        <f t="shared" ca="1" si="0"/>
        <v>362</v>
      </c>
      <c r="P13" s="3">
        <f t="shared" ca="1" si="0"/>
        <v>352</v>
      </c>
      <c r="Q13" s="3">
        <f t="shared" ca="1" si="0"/>
        <v>363</v>
      </c>
      <c r="R13" s="3">
        <f t="shared" ca="1" si="0"/>
        <v>326</v>
      </c>
    </row>
    <row r="14" spans="1:18" x14ac:dyDescent="0.15">
      <c r="A14" s="3" t="s">
        <v>45</v>
      </c>
      <c r="B14" s="3">
        <f t="shared" ref="B14:Q16" ca="1" si="1">INT(320+RAND()*(370-320))</f>
        <v>333</v>
      </c>
      <c r="C14" s="3">
        <f t="shared" ca="1" si="1"/>
        <v>339</v>
      </c>
      <c r="D14" s="3">
        <f t="shared" ca="1" si="1"/>
        <v>368</v>
      </c>
      <c r="E14" s="3">
        <f t="shared" ca="1" si="1"/>
        <v>324</v>
      </c>
      <c r="F14" s="3">
        <f t="shared" ca="1" si="1"/>
        <v>343</v>
      </c>
      <c r="G14" s="3">
        <f t="shared" ca="1" si="1"/>
        <v>347</v>
      </c>
      <c r="H14" s="3">
        <f t="shared" ca="1" si="1"/>
        <v>355</v>
      </c>
      <c r="I14" s="3">
        <f t="shared" ca="1" si="1"/>
        <v>359</v>
      </c>
      <c r="J14" s="3">
        <f t="shared" ca="1" si="1"/>
        <v>331</v>
      </c>
      <c r="K14" s="3">
        <f t="shared" ca="1" si="1"/>
        <v>368</v>
      </c>
      <c r="L14" s="3">
        <f t="shared" ca="1" si="1"/>
        <v>342</v>
      </c>
      <c r="M14" s="3">
        <f t="shared" ca="1" si="1"/>
        <v>364</v>
      </c>
      <c r="N14" s="3">
        <f t="shared" ca="1" si="1"/>
        <v>347</v>
      </c>
      <c r="O14" s="3">
        <f t="shared" ca="1" si="1"/>
        <v>347</v>
      </c>
      <c r="P14" s="3">
        <f t="shared" ca="1" si="1"/>
        <v>363</v>
      </c>
      <c r="Q14" s="3">
        <f t="shared" ca="1" si="1"/>
        <v>352</v>
      </c>
      <c r="R14" s="3">
        <f t="shared" ca="1" si="0"/>
        <v>341</v>
      </c>
    </row>
    <row r="15" spans="1:18" x14ac:dyDescent="0.15">
      <c r="A15" s="3" t="s">
        <v>46</v>
      </c>
      <c r="B15" s="3">
        <f t="shared" ca="1" si="1"/>
        <v>325</v>
      </c>
      <c r="C15" s="3">
        <f t="shared" ca="1" si="1"/>
        <v>346</v>
      </c>
      <c r="D15" s="3">
        <f t="shared" ca="1" si="1"/>
        <v>326</v>
      </c>
      <c r="E15" s="3">
        <f t="shared" ca="1" si="1"/>
        <v>358</v>
      </c>
      <c r="F15" s="3">
        <f t="shared" ca="1" si="1"/>
        <v>320</v>
      </c>
      <c r="G15" s="3">
        <f t="shared" ca="1" si="1"/>
        <v>339</v>
      </c>
      <c r="H15" s="3">
        <f t="shared" ca="1" si="1"/>
        <v>345</v>
      </c>
      <c r="I15" s="3">
        <f t="shared" ca="1" si="1"/>
        <v>324</v>
      </c>
      <c r="J15" s="3">
        <f t="shared" ca="1" si="1"/>
        <v>354</v>
      </c>
      <c r="K15" s="3">
        <f t="shared" ca="1" si="1"/>
        <v>366</v>
      </c>
      <c r="L15" s="3">
        <f t="shared" ca="1" si="0"/>
        <v>347</v>
      </c>
      <c r="M15" s="3">
        <f t="shared" ca="1" si="0"/>
        <v>358</v>
      </c>
      <c r="N15" s="3">
        <f t="shared" ca="1" si="0"/>
        <v>335</v>
      </c>
      <c r="O15" s="3">
        <f t="shared" ca="1" si="0"/>
        <v>350</v>
      </c>
      <c r="P15" s="3">
        <f t="shared" ca="1" si="0"/>
        <v>339</v>
      </c>
      <c r="Q15" s="3">
        <f t="shared" ca="1" si="0"/>
        <v>338</v>
      </c>
      <c r="R15" s="3">
        <f t="shared" ca="1" si="0"/>
        <v>362</v>
      </c>
    </row>
    <row r="16" spans="1:18" x14ac:dyDescent="0.15">
      <c r="A16" s="3" t="s">
        <v>47</v>
      </c>
      <c r="B16" s="3">
        <f t="shared" ca="1" si="1"/>
        <v>335</v>
      </c>
      <c r="C16" s="3">
        <f t="shared" ca="1" si="1"/>
        <v>354</v>
      </c>
      <c r="D16" s="3">
        <f t="shared" ca="1" si="1"/>
        <v>351</v>
      </c>
      <c r="E16" s="3">
        <f t="shared" ca="1" si="1"/>
        <v>341</v>
      </c>
      <c r="F16" s="3">
        <f t="shared" ca="1" si="1"/>
        <v>341</v>
      </c>
      <c r="G16" s="3">
        <f t="shared" ca="1" si="1"/>
        <v>340</v>
      </c>
      <c r="H16" s="3">
        <f t="shared" ca="1" si="1"/>
        <v>329</v>
      </c>
      <c r="I16" s="3">
        <f t="shared" ca="1" si="1"/>
        <v>329</v>
      </c>
      <c r="J16" s="3">
        <f t="shared" ca="1" si="1"/>
        <v>320</v>
      </c>
      <c r="K16" s="3">
        <f t="shared" ca="1" si="1"/>
        <v>357</v>
      </c>
      <c r="L16" s="3">
        <f t="shared" ca="1" si="0"/>
        <v>369</v>
      </c>
      <c r="M16" s="3">
        <f t="shared" ca="1" si="0"/>
        <v>342</v>
      </c>
      <c r="N16" s="3">
        <f t="shared" ca="1" si="0"/>
        <v>340</v>
      </c>
      <c r="O16" s="3">
        <f t="shared" ca="1" si="0"/>
        <v>322</v>
      </c>
      <c r="P16" s="3">
        <f t="shared" ca="1" si="0"/>
        <v>324</v>
      </c>
      <c r="Q16" s="3">
        <f t="shared" ca="1" si="0"/>
        <v>350</v>
      </c>
      <c r="R16" s="3">
        <f t="shared" ca="1" si="0"/>
        <v>356</v>
      </c>
    </row>
    <row r="17" spans="1:18" x14ac:dyDescent="0.15">
      <c r="A17" s="3" t="s">
        <v>48</v>
      </c>
      <c r="B17" s="3">
        <f ca="1">MAX(B13:B16)</f>
        <v>352</v>
      </c>
      <c r="C17" s="3">
        <f t="shared" ref="C17:R17" ca="1" si="2">MAX(C13:C16)</f>
        <v>354</v>
      </c>
      <c r="D17" s="3">
        <f t="shared" ca="1" si="2"/>
        <v>368</v>
      </c>
      <c r="E17" s="3">
        <f t="shared" ca="1" si="2"/>
        <v>361</v>
      </c>
      <c r="F17" s="3">
        <f t="shared" ca="1" si="2"/>
        <v>343</v>
      </c>
      <c r="G17" s="3">
        <f t="shared" ca="1" si="2"/>
        <v>349</v>
      </c>
      <c r="H17" s="3">
        <f t="shared" ca="1" si="2"/>
        <v>355</v>
      </c>
      <c r="I17" s="3">
        <f t="shared" ca="1" si="2"/>
        <v>359</v>
      </c>
      <c r="J17" s="3">
        <f t="shared" ca="1" si="2"/>
        <v>364</v>
      </c>
      <c r="K17" s="3">
        <f t="shared" ca="1" si="2"/>
        <v>368</v>
      </c>
      <c r="L17" s="3">
        <f t="shared" ca="1" si="2"/>
        <v>369</v>
      </c>
      <c r="M17" s="3">
        <f t="shared" ca="1" si="2"/>
        <v>364</v>
      </c>
      <c r="N17" s="3">
        <f t="shared" ca="1" si="2"/>
        <v>363</v>
      </c>
      <c r="O17" s="3">
        <f t="shared" ca="1" si="2"/>
        <v>362</v>
      </c>
      <c r="P17" s="3">
        <f t="shared" ca="1" si="2"/>
        <v>363</v>
      </c>
      <c r="Q17" s="3">
        <f t="shared" ca="1" si="2"/>
        <v>363</v>
      </c>
      <c r="R17" s="3">
        <f t="shared" ca="1" si="2"/>
        <v>362</v>
      </c>
    </row>
    <row r="18" spans="1:18" x14ac:dyDescent="0.15">
      <c r="A18" s="3" t="s">
        <v>49</v>
      </c>
      <c r="B18" s="3">
        <f ca="1">MIN(B13:B16)</f>
        <v>325</v>
      </c>
      <c r="C18" s="3">
        <f t="shared" ref="C18:R18" ca="1" si="3">MIN(C13:C16)</f>
        <v>339</v>
      </c>
      <c r="D18" s="3">
        <f t="shared" ca="1" si="3"/>
        <v>326</v>
      </c>
      <c r="E18" s="3">
        <f t="shared" ca="1" si="3"/>
        <v>324</v>
      </c>
      <c r="F18" s="3">
        <f t="shared" ca="1" si="3"/>
        <v>320</v>
      </c>
      <c r="G18" s="3">
        <f t="shared" ca="1" si="3"/>
        <v>339</v>
      </c>
      <c r="H18" s="3">
        <f t="shared" ca="1" si="3"/>
        <v>329</v>
      </c>
      <c r="I18" s="3">
        <f t="shared" ca="1" si="3"/>
        <v>324</v>
      </c>
      <c r="J18" s="3">
        <f t="shared" ca="1" si="3"/>
        <v>320</v>
      </c>
      <c r="K18" s="3">
        <f t="shared" ca="1" si="3"/>
        <v>355</v>
      </c>
      <c r="L18" s="3">
        <f t="shared" ca="1" si="3"/>
        <v>326</v>
      </c>
      <c r="M18" s="3">
        <f t="shared" ca="1" si="3"/>
        <v>342</v>
      </c>
      <c r="N18" s="3">
        <f t="shared" ca="1" si="3"/>
        <v>335</v>
      </c>
      <c r="O18" s="3">
        <f t="shared" ca="1" si="3"/>
        <v>322</v>
      </c>
      <c r="P18" s="3">
        <f t="shared" ca="1" si="3"/>
        <v>324</v>
      </c>
      <c r="Q18" s="3">
        <f t="shared" ca="1" si="3"/>
        <v>338</v>
      </c>
      <c r="R18" s="3">
        <f t="shared" ca="1" si="3"/>
        <v>326</v>
      </c>
    </row>
    <row r="19" spans="1:18" x14ac:dyDescent="0.15">
      <c r="A19" s="3" t="s">
        <v>50</v>
      </c>
      <c r="B19" s="3">
        <f ca="1">INT(AVERAGE(B13:B16))</f>
        <v>336</v>
      </c>
      <c r="C19" s="3">
        <f t="shared" ref="C19:R19" ca="1" si="4">INT(AVERAGE(C13:C16))</f>
        <v>344</v>
      </c>
      <c r="D19" s="3">
        <f t="shared" ca="1" si="4"/>
        <v>350</v>
      </c>
      <c r="E19" s="3">
        <f t="shared" ca="1" si="4"/>
        <v>346</v>
      </c>
      <c r="F19" s="3">
        <f t="shared" ca="1" si="4"/>
        <v>334</v>
      </c>
      <c r="G19" s="3">
        <f t="shared" ca="1" si="4"/>
        <v>343</v>
      </c>
      <c r="H19" s="3">
        <f t="shared" ca="1" si="4"/>
        <v>344</v>
      </c>
      <c r="I19" s="3">
        <f t="shared" ca="1" si="4"/>
        <v>334</v>
      </c>
      <c r="J19" s="3">
        <f t="shared" ca="1" si="4"/>
        <v>342</v>
      </c>
      <c r="K19" s="3">
        <f t="shared" ca="1" si="4"/>
        <v>361</v>
      </c>
      <c r="L19" s="3">
        <f t="shared" ca="1" si="4"/>
        <v>346</v>
      </c>
      <c r="M19" s="3">
        <f t="shared" ca="1" si="4"/>
        <v>356</v>
      </c>
      <c r="N19" s="3">
        <f t="shared" ca="1" si="4"/>
        <v>346</v>
      </c>
      <c r="O19" s="3">
        <f t="shared" ca="1" si="4"/>
        <v>345</v>
      </c>
      <c r="P19" s="3">
        <f t="shared" ca="1" si="4"/>
        <v>344</v>
      </c>
      <c r="Q19" s="3">
        <f t="shared" ca="1" si="4"/>
        <v>350</v>
      </c>
      <c r="R19" s="3">
        <f t="shared" ca="1" si="4"/>
        <v>346</v>
      </c>
    </row>
    <row r="20" spans="1:18" x14ac:dyDescent="0.15">
      <c r="A20" s="3" t="s">
        <v>51</v>
      </c>
      <c r="B20" s="3">
        <f ca="1">B17-B18</f>
        <v>27</v>
      </c>
      <c r="C20" s="3">
        <f t="shared" ref="C20:R20" ca="1" si="5">C17-C18</f>
        <v>15</v>
      </c>
      <c r="D20" s="3">
        <f t="shared" ca="1" si="5"/>
        <v>42</v>
      </c>
      <c r="E20" s="3">
        <f t="shared" ca="1" si="5"/>
        <v>37</v>
      </c>
      <c r="F20" s="3">
        <f t="shared" ca="1" si="5"/>
        <v>23</v>
      </c>
      <c r="G20" s="3">
        <f t="shared" ca="1" si="5"/>
        <v>10</v>
      </c>
      <c r="H20" s="3">
        <f t="shared" ca="1" si="5"/>
        <v>26</v>
      </c>
      <c r="I20" s="3">
        <f t="shared" ca="1" si="5"/>
        <v>35</v>
      </c>
      <c r="J20" s="3">
        <f t="shared" ca="1" si="5"/>
        <v>44</v>
      </c>
      <c r="K20" s="3">
        <f t="shared" ca="1" si="5"/>
        <v>13</v>
      </c>
      <c r="L20" s="3">
        <f t="shared" ca="1" si="5"/>
        <v>43</v>
      </c>
      <c r="M20" s="3">
        <f t="shared" ca="1" si="5"/>
        <v>22</v>
      </c>
      <c r="N20" s="3">
        <f t="shared" ca="1" si="5"/>
        <v>28</v>
      </c>
      <c r="O20" s="3">
        <f t="shared" ca="1" si="5"/>
        <v>40</v>
      </c>
      <c r="P20" s="3">
        <f t="shared" ca="1" si="5"/>
        <v>39</v>
      </c>
      <c r="Q20" s="3">
        <f t="shared" ca="1" si="5"/>
        <v>25</v>
      </c>
      <c r="R20" s="3">
        <f t="shared" ca="1" si="5"/>
        <v>36</v>
      </c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opLeftCell="A13" workbookViewId="0">
      <selection activeCell="H26" sqref="H26"/>
    </sheetView>
  </sheetViews>
  <sheetFormatPr defaultRowHeight="13.5" x14ac:dyDescent="0.15"/>
  <sheetData>
    <row r="1" spans="1:12" x14ac:dyDescent="0.15">
      <c r="A1">
        <v>1.65</v>
      </c>
      <c r="B1">
        <v>1.81</v>
      </c>
      <c r="C1">
        <v>1.65</v>
      </c>
      <c r="D1">
        <v>1.75</v>
      </c>
      <c r="E1">
        <v>1.7</v>
      </c>
      <c r="F1">
        <v>1.71</v>
      </c>
      <c r="G1">
        <v>1.49</v>
      </c>
      <c r="H1">
        <v>1.65</v>
      </c>
      <c r="I1">
        <v>1.65</v>
      </c>
      <c r="J1">
        <v>1.6</v>
      </c>
    </row>
    <row r="2" spans="1:12" x14ac:dyDescent="0.15">
      <c r="A2">
        <v>1.54</v>
      </c>
      <c r="B2">
        <v>1.64</v>
      </c>
      <c r="C2">
        <v>1.52</v>
      </c>
      <c r="D2">
        <v>1.43</v>
      </c>
      <c r="E2">
        <v>1.65</v>
      </c>
      <c r="F2">
        <v>1.72</v>
      </c>
      <c r="G2">
        <v>1.56</v>
      </c>
      <c r="H2">
        <v>1.65</v>
      </c>
      <c r="I2">
        <v>1.55</v>
      </c>
      <c r="J2">
        <v>1.55</v>
      </c>
    </row>
    <row r="3" spans="1:12" x14ac:dyDescent="0.15">
      <c r="A3">
        <v>1.62</v>
      </c>
      <c r="B3">
        <v>1.51</v>
      </c>
      <c r="C3">
        <v>1.7</v>
      </c>
      <c r="D3">
        <v>1.62</v>
      </c>
      <c r="E3">
        <v>1.35</v>
      </c>
      <c r="F3">
        <v>1.75</v>
      </c>
      <c r="G3">
        <v>1.63</v>
      </c>
      <c r="H3">
        <v>1.75</v>
      </c>
      <c r="I3">
        <v>1.45</v>
      </c>
      <c r="J3">
        <v>1.65</v>
      </c>
    </row>
    <row r="4" spans="1:12" x14ac:dyDescent="0.15">
      <c r="A4">
        <v>1.32</v>
      </c>
      <c r="B4">
        <v>1.71</v>
      </c>
      <c r="C4">
        <v>1.63</v>
      </c>
      <c r="D4">
        <v>1.75</v>
      </c>
      <c r="E4">
        <v>1.62</v>
      </c>
      <c r="F4">
        <v>1.34</v>
      </c>
      <c r="G4">
        <v>1.81</v>
      </c>
      <c r="H4">
        <v>1.68</v>
      </c>
      <c r="I4">
        <v>1.67</v>
      </c>
      <c r="J4">
        <v>1.64</v>
      </c>
    </row>
    <row r="5" spans="1:12" x14ac:dyDescent="0.15">
      <c r="A5">
        <v>1.61</v>
      </c>
      <c r="B5">
        <v>1.62</v>
      </c>
      <c r="C5">
        <v>1.78</v>
      </c>
      <c r="D5">
        <v>1.62</v>
      </c>
      <c r="E5">
        <v>1.65</v>
      </c>
      <c r="F5">
        <v>1.62</v>
      </c>
      <c r="G5">
        <v>1.65</v>
      </c>
      <c r="H5">
        <v>1.69</v>
      </c>
      <c r="I5">
        <v>1.63</v>
      </c>
      <c r="J5">
        <v>1.62</v>
      </c>
    </row>
    <row r="6" spans="1:12" x14ac:dyDescent="0.15">
      <c r="A6">
        <v>1.55</v>
      </c>
      <c r="B6">
        <v>1.75</v>
      </c>
      <c r="C6">
        <v>1.65</v>
      </c>
      <c r="D6">
        <v>1.63</v>
      </c>
      <c r="E6">
        <v>1.45</v>
      </c>
      <c r="F6">
        <v>1.61</v>
      </c>
      <c r="G6">
        <v>1.66</v>
      </c>
      <c r="H6">
        <v>1.65</v>
      </c>
      <c r="I6">
        <v>1.61</v>
      </c>
      <c r="J6">
        <v>1.76</v>
      </c>
    </row>
    <row r="7" spans="1:12" x14ac:dyDescent="0.15">
      <c r="A7">
        <v>1.62</v>
      </c>
      <c r="B7">
        <v>1.58</v>
      </c>
      <c r="C7">
        <v>1.32</v>
      </c>
      <c r="D7">
        <v>1.57</v>
      </c>
      <c r="E7">
        <v>1.56</v>
      </c>
      <c r="F7">
        <v>1.65</v>
      </c>
      <c r="G7">
        <v>1.65</v>
      </c>
      <c r="H7">
        <v>1.75</v>
      </c>
      <c r="I7">
        <v>1.75</v>
      </c>
      <c r="J7">
        <v>1.85</v>
      </c>
    </row>
    <row r="8" spans="1:12" x14ac:dyDescent="0.15">
      <c r="A8">
        <v>1.5</v>
      </c>
      <c r="B8">
        <v>1.56</v>
      </c>
      <c r="C8">
        <v>1.62</v>
      </c>
      <c r="D8">
        <v>1.62</v>
      </c>
      <c r="E8">
        <v>1.62</v>
      </c>
      <c r="F8">
        <v>1.58</v>
      </c>
      <c r="G8">
        <v>1.62</v>
      </c>
      <c r="H8">
        <v>1.71</v>
      </c>
      <c r="I8">
        <v>1.33</v>
      </c>
      <c r="J8">
        <v>1.62</v>
      </c>
    </row>
    <row r="9" spans="1:12" x14ac:dyDescent="0.15">
      <c r="A9">
        <v>1.6</v>
      </c>
      <c r="B9">
        <v>1.62</v>
      </c>
      <c r="C9">
        <v>1.61</v>
      </c>
      <c r="D9">
        <v>1.85</v>
      </c>
      <c r="E9">
        <v>1.62</v>
      </c>
      <c r="F9">
        <v>1.8</v>
      </c>
      <c r="G9">
        <v>1.43</v>
      </c>
      <c r="H9">
        <v>1.35</v>
      </c>
      <c r="I9">
        <v>1.25</v>
      </c>
      <c r="J9">
        <v>1.64</v>
      </c>
    </row>
    <row r="10" spans="1:12" x14ac:dyDescent="0.15">
      <c r="A10">
        <v>1.65</v>
      </c>
      <c r="B10">
        <v>1.6</v>
      </c>
      <c r="C10">
        <v>1.44</v>
      </c>
      <c r="D10">
        <v>1.62</v>
      </c>
      <c r="E10">
        <v>1.68</v>
      </c>
      <c r="F10">
        <v>1.67</v>
      </c>
      <c r="G10">
        <v>1.53</v>
      </c>
      <c r="H10">
        <v>1.8</v>
      </c>
      <c r="I10">
        <v>1.59</v>
      </c>
      <c r="J10">
        <v>1.68</v>
      </c>
    </row>
    <row r="11" spans="1:12" x14ac:dyDescent="0.15">
      <c r="A11">
        <f>AVERAGE(A1:A10)</f>
        <v>1.5660000000000001</v>
      </c>
      <c r="B11">
        <f t="shared" ref="B11:J11" si="0">AVERAGE(B1:B10)</f>
        <v>1.6400000000000001</v>
      </c>
      <c r="C11">
        <f t="shared" si="0"/>
        <v>1.5920000000000001</v>
      </c>
      <c r="D11">
        <f t="shared" si="0"/>
        <v>1.6460000000000001</v>
      </c>
      <c r="E11">
        <f t="shared" si="0"/>
        <v>1.5899999999999999</v>
      </c>
      <c r="F11">
        <f t="shared" si="0"/>
        <v>1.6450000000000002</v>
      </c>
      <c r="G11">
        <f t="shared" si="0"/>
        <v>1.6030000000000002</v>
      </c>
      <c r="H11">
        <f t="shared" si="0"/>
        <v>1.6679999999999999</v>
      </c>
      <c r="I11">
        <f t="shared" si="0"/>
        <v>1.548</v>
      </c>
      <c r="J11">
        <f t="shared" si="0"/>
        <v>1.661</v>
      </c>
    </row>
    <row r="12" spans="1:12" x14ac:dyDescent="0.15">
      <c r="A12">
        <f>MAX(A1:A11)-MIN(A1:A11)</f>
        <v>0.32999999999999985</v>
      </c>
      <c r="B12">
        <f t="shared" ref="B12:J12" si="1">MAX(B1:B11)-MIN(B1:B11)</f>
        <v>0.30000000000000004</v>
      </c>
      <c r="C12">
        <f t="shared" si="1"/>
        <v>0.45999999999999996</v>
      </c>
      <c r="D12">
        <f t="shared" si="1"/>
        <v>0.42000000000000015</v>
      </c>
      <c r="E12">
        <f t="shared" si="1"/>
        <v>0.34999999999999987</v>
      </c>
      <c r="F12">
        <f t="shared" si="1"/>
        <v>0.45999999999999996</v>
      </c>
      <c r="G12">
        <f t="shared" si="1"/>
        <v>0.38000000000000012</v>
      </c>
      <c r="H12">
        <f t="shared" si="1"/>
        <v>0.44999999999999996</v>
      </c>
      <c r="I12">
        <f t="shared" si="1"/>
        <v>0.5</v>
      </c>
      <c r="J12">
        <f t="shared" si="1"/>
        <v>0.30000000000000004</v>
      </c>
    </row>
    <row r="14" spans="1:12" x14ac:dyDescent="0.15">
      <c r="A14">
        <f>A1*100</f>
        <v>165</v>
      </c>
      <c r="B14">
        <f t="shared" ref="B14:J14" si="2">B1*100</f>
        <v>181</v>
      </c>
      <c r="C14">
        <f t="shared" si="2"/>
        <v>165</v>
      </c>
      <c r="D14">
        <f t="shared" si="2"/>
        <v>175</v>
      </c>
      <c r="E14">
        <f t="shared" si="2"/>
        <v>170</v>
      </c>
      <c r="F14">
        <f t="shared" si="2"/>
        <v>171</v>
      </c>
      <c r="G14">
        <f t="shared" si="2"/>
        <v>149</v>
      </c>
      <c r="H14">
        <f t="shared" si="2"/>
        <v>165</v>
      </c>
      <c r="I14">
        <f t="shared" si="2"/>
        <v>165</v>
      </c>
      <c r="J14">
        <f t="shared" si="2"/>
        <v>160</v>
      </c>
      <c r="L14">
        <f>AVERAGE(A14:J14)</f>
        <v>166.6</v>
      </c>
    </row>
    <row r="15" spans="1:12" x14ac:dyDescent="0.15">
      <c r="A15">
        <f t="shared" ref="A15:J15" si="3">A2*100</f>
        <v>154</v>
      </c>
      <c r="B15">
        <f t="shared" si="3"/>
        <v>164</v>
      </c>
      <c r="C15">
        <f t="shared" si="3"/>
        <v>152</v>
      </c>
      <c r="D15">
        <f t="shared" si="3"/>
        <v>143</v>
      </c>
      <c r="E15">
        <f t="shared" si="3"/>
        <v>165</v>
      </c>
      <c r="F15">
        <f t="shared" si="3"/>
        <v>172</v>
      </c>
      <c r="G15">
        <f t="shared" si="3"/>
        <v>156</v>
      </c>
      <c r="H15">
        <f t="shared" si="3"/>
        <v>165</v>
      </c>
      <c r="I15">
        <f t="shared" si="3"/>
        <v>155</v>
      </c>
      <c r="J15">
        <f t="shared" si="3"/>
        <v>155</v>
      </c>
      <c r="L15">
        <f t="shared" ref="L15:L23" si="4">AVERAGE(A15:J15)</f>
        <v>158.1</v>
      </c>
    </row>
    <row r="16" spans="1:12" x14ac:dyDescent="0.15">
      <c r="A16">
        <f t="shared" ref="A16:J16" si="5">A3*100</f>
        <v>162</v>
      </c>
      <c r="B16">
        <f t="shared" si="5"/>
        <v>151</v>
      </c>
      <c r="C16">
        <f t="shared" si="5"/>
        <v>170</v>
      </c>
      <c r="D16">
        <f t="shared" si="5"/>
        <v>162</v>
      </c>
      <c r="E16">
        <f t="shared" si="5"/>
        <v>135</v>
      </c>
      <c r="F16">
        <f t="shared" si="5"/>
        <v>175</v>
      </c>
      <c r="G16">
        <f t="shared" si="5"/>
        <v>163</v>
      </c>
      <c r="H16">
        <f t="shared" si="5"/>
        <v>175</v>
      </c>
      <c r="I16">
        <f t="shared" si="5"/>
        <v>145</v>
      </c>
      <c r="J16">
        <f t="shared" si="5"/>
        <v>165</v>
      </c>
      <c r="L16">
        <f t="shared" si="4"/>
        <v>160.30000000000001</v>
      </c>
    </row>
    <row r="17" spans="1:12" x14ac:dyDescent="0.15">
      <c r="A17">
        <f t="shared" ref="A17:J17" si="6">A4*100</f>
        <v>132</v>
      </c>
      <c r="B17">
        <f t="shared" si="6"/>
        <v>171</v>
      </c>
      <c r="C17">
        <f t="shared" si="6"/>
        <v>163</v>
      </c>
      <c r="D17">
        <f t="shared" si="6"/>
        <v>175</v>
      </c>
      <c r="E17">
        <f t="shared" si="6"/>
        <v>162</v>
      </c>
      <c r="F17">
        <f t="shared" si="6"/>
        <v>134</v>
      </c>
      <c r="G17">
        <f t="shared" si="6"/>
        <v>181</v>
      </c>
      <c r="H17">
        <f t="shared" si="6"/>
        <v>168</v>
      </c>
      <c r="I17">
        <f t="shared" si="6"/>
        <v>167</v>
      </c>
      <c r="J17">
        <f t="shared" si="6"/>
        <v>164</v>
      </c>
      <c r="L17">
        <f t="shared" si="4"/>
        <v>161.69999999999999</v>
      </c>
    </row>
    <row r="18" spans="1:12" x14ac:dyDescent="0.15">
      <c r="A18">
        <f t="shared" ref="A18:J18" si="7">A5*100</f>
        <v>161</v>
      </c>
      <c r="B18">
        <f t="shared" si="7"/>
        <v>162</v>
      </c>
      <c r="C18">
        <f t="shared" si="7"/>
        <v>178</v>
      </c>
      <c r="D18">
        <f t="shared" si="7"/>
        <v>162</v>
      </c>
      <c r="E18">
        <f t="shared" si="7"/>
        <v>165</v>
      </c>
      <c r="F18">
        <f t="shared" si="7"/>
        <v>162</v>
      </c>
      <c r="G18">
        <f t="shared" si="7"/>
        <v>165</v>
      </c>
      <c r="H18">
        <f t="shared" si="7"/>
        <v>169</v>
      </c>
      <c r="I18">
        <f t="shared" si="7"/>
        <v>163</v>
      </c>
      <c r="J18">
        <f t="shared" si="7"/>
        <v>162</v>
      </c>
      <c r="L18">
        <f t="shared" si="4"/>
        <v>164.9</v>
      </c>
    </row>
    <row r="19" spans="1:12" x14ac:dyDescent="0.15">
      <c r="A19">
        <f t="shared" ref="A19:J19" si="8">A6*100</f>
        <v>155</v>
      </c>
      <c r="B19">
        <f t="shared" si="8"/>
        <v>175</v>
      </c>
      <c r="C19">
        <f t="shared" si="8"/>
        <v>165</v>
      </c>
      <c r="D19">
        <f t="shared" si="8"/>
        <v>163</v>
      </c>
      <c r="E19">
        <f t="shared" si="8"/>
        <v>145</v>
      </c>
      <c r="F19">
        <f t="shared" si="8"/>
        <v>161</v>
      </c>
      <c r="G19">
        <f t="shared" si="8"/>
        <v>166</v>
      </c>
      <c r="H19">
        <f t="shared" si="8"/>
        <v>165</v>
      </c>
      <c r="I19">
        <f t="shared" si="8"/>
        <v>161</v>
      </c>
      <c r="J19">
        <f t="shared" si="8"/>
        <v>176</v>
      </c>
      <c r="L19">
        <f t="shared" si="4"/>
        <v>163.19999999999999</v>
      </c>
    </row>
    <row r="20" spans="1:12" x14ac:dyDescent="0.15">
      <c r="A20">
        <f t="shared" ref="A20:J20" si="9">A7*100</f>
        <v>162</v>
      </c>
      <c r="B20">
        <f t="shared" si="9"/>
        <v>158</v>
      </c>
      <c r="C20">
        <f t="shared" si="9"/>
        <v>132</v>
      </c>
      <c r="D20">
        <f t="shared" si="9"/>
        <v>157</v>
      </c>
      <c r="E20">
        <f t="shared" si="9"/>
        <v>156</v>
      </c>
      <c r="F20">
        <f t="shared" si="9"/>
        <v>165</v>
      </c>
      <c r="G20">
        <f t="shared" si="9"/>
        <v>165</v>
      </c>
      <c r="H20">
        <f t="shared" si="9"/>
        <v>175</v>
      </c>
      <c r="I20">
        <f t="shared" si="9"/>
        <v>175</v>
      </c>
      <c r="J20">
        <f t="shared" si="9"/>
        <v>185</v>
      </c>
      <c r="L20">
        <f t="shared" si="4"/>
        <v>163</v>
      </c>
    </row>
    <row r="21" spans="1:12" x14ac:dyDescent="0.15">
      <c r="A21">
        <f t="shared" ref="A21:J21" si="10">A8*100</f>
        <v>150</v>
      </c>
      <c r="B21">
        <f t="shared" si="10"/>
        <v>156</v>
      </c>
      <c r="C21">
        <f t="shared" si="10"/>
        <v>162</v>
      </c>
      <c r="D21">
        <f t="shared" si="10"/>
        <v>162</v>
      </c>
      <c r="E21">
        <f t="shared" si="10"/>
        <v>162</v>
      </c>
      <c r="F21">
        <f t="shared" si="10"/>
        <v>158</v>
      </c>
      <c r="G21">
        <f t="shared" si="10"/>
        <v>162</v>
      </c>
      <c r="H21">
        <f t="shared" si="10"/>
        <v>171</v>
      </c>
      <c r="I21">
        <f t="shared" si="10"/>
        <v>133</v>
      </c>
      <c r="J21">
        <f t="shared" si="10"/>
        <v>162</v>
      </c>
      <c r="L21">
        <f t="shared" si="4"/>
        <v>157.80000000000001</v>
      </c>
    </row>
    <row r="22" spans="1:12" x14ac:dyDescent="0.15">
      <c r="A22">
        <f t="shared" ref="A22:J22" si="11">A9*100</f>
        <v>160</v>
      </c>
      <c r="B22">
        <f t="shared" si="11"/>
        <v>162</v>
      </c>
      <c r="C22">
        <f t="shared" si="11"/>
        <v>161</v>
      </c>
      <c r="D22">
        <f t="shared" si="11"/>
        <v>185</v>
      </c>
      <c r="E22">
        <f t="shared" si="11"/>
        <v>162</v>
      </c>
      <c r="F22">
        <f t="shared" si="11"/>
        <v>180</v>
      </c>
      <c r="G22">
        <f t="shared" si="11"/>
        <v>143</v>
      </c>
      <c r="H22">
        <f t="shared" si="11"/>
        <v>135</v>
      </c>
      <c r="I22">
        <f t="shared" si="11"/>
        <v>125</v>
      </c>
      <c r="J22">
        <f t="shared" si="11"/>
        <v>164</v>
      </c>
      <c r="L22">
        <f t="shared" si="4"/>
        <v>157.69999999999999</v>
      </c>
    </row>
    <row r="23" spans="1:12" x14ac:dyDescent="0.15">
      <c r="A23">
        <f t="shared" ref="A23:J23" si="12">A10*100</f>
        <v>165</v>
      </c>
      <c r="B23">
        <f t="shared" si="12"/>
        <v>160</v>
      </c>
      <c r="C23">
        <f t="shared" si="12"/>
        <v>144</v>
      </c>
      <c r="D23">
        <f t="shared" si="12"/>
        <v>162</v>
      </c>
      <c r="E23">
        <f t="shared" si="12"/>
        <v>168</v>
      </c>
      <c r="F23">
        <f t="shared" si="12"/>
        <v>167</v>
      </c>
      <c r="G23">
        <f t="shared" si="12"/>
        <v>153</v>
      </c>
      <c r="H23">
        <f t="shared" si="12"/>
        <v>180</v>
      </c>
      <c r="I23">
        <f t="shared" si="12"/>
        <v>159</v>
      </c>
      <c r="J23">
        <f t="shared" si="12"/>
        <v>168</v>
      </c>
      <c r="L23">
        <f t="shared" si="4"/>
        <v>162.6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0"/>
  <sheetViews>
    <sheetView tabSelected="1" topLeftCell="A13" workbookViewId="0">
      <selection activeCell="I6" sqref="I6"/>
    </sheetView>
  </sheetViews>
  <sheetFormatPr defaultRowHeight="13.5" x14ac:dyDescent="0.15"/>
  <cols>
    <col min="8" max="8" width="13" bestFit="1" customWidth="1"/>
  </cols>
  <sheetData>
    <row r="1" spans="1:8" ht="14.25" x14ac:dyDescent="0.15">
      <c r="A1" s="4">
        <v>51.7</v>
      </c>
      <c r="B1" t="s">
        <v>54</v>
      </c>
      <c r="C1">
        <f>MAX(A:A)</f>
        <v>57.9</v>
      </c>
      <c r="E1" t="s">
        <v>52</v>
      </c>
      <c r="F1" t="s">
        <v>53</v>
      </c>
      <c r="G1" t="s">
        <v>59</v>
      </c>
      <c r="H1" t="s">
        <v>60</v>
      </c>
    </row>
    <row r="2" spans="1:8" ht="14.25" x14ac:dyDescent="0.15">
      <c r="A2" s="4">
        <v>50.6</v>
      </c>
      <c r="B2" t="s">
        <v>55</v>
      </c>
      <c r="C2">
        <f>MIN(A:A)</f>
        <v>50.6</v>
      </c>
      <c r="E2">
        <v>1</v>
      </c>
      <c r="F2">
        <v>50.5</v>
      </c>
      <c r="G2">
        <f t="array" ref="G2:G21">FREQUENCY(A:A,F2:F21)</f>
        <v>0</v>
      </c>
      <c r="H2">
        <f>NORMDIST(F2:F21,AVERAGE(A:A),STDEV(A:A),0)</f>
        <v>2.6544279512124899E-3</v>
      </c>
    </row>
    <row r="3" spans="1:8" ht="14.25" x14ac:dyDescent="0.15">
      <c r="A3" s="4">
        <v>57.9</v>
      </c>
      <c r="B3" t="s">
        <v>56</v>
      </c>
      <c r="C3">
        <f>C1-C2</f>
        <v>7.2999999999999972</v>
      </c>
      <c r="E3">
        <v>2</v>
      </c>
      <c r="F3">
        <f>F2+C5</f>
        <v>50.905555555555559</v>
      </c>
      <c r="G3">
        <v>1</v>
      </c>
      <c r="H3">
        <f t="shared" ref="H3:H21" si="0">NORMDIST(F3:F22,AVERAGE(A:A),STDEV(A:A),0)</f>
        <v>7.4846771116902919E-3</v>
      </c>
    </row>
    <row r="4" spans="1:8" ht="14.25" x14ac:dyDescent="0.15">
      <c r="A4" s="4">
        <v>56.9</v>
      </c>
      <c r="B4" t="s">
        <v>57</v>
      </c>
      <c r="C4">
        <f>ROUNDUP(SQRT(COUNT(A:A)),0)</f>
        <v>18</v>
      </c>
      <c r="E4">
        <v>3</v>
      </c>
      <c r="F4">
        <f>F3+C5</f>
        <v>51.311111111111117</v>
      </c>
      <c r="G4">
        <v>0</v>
      </c>
      <c r="H4">
        <f t="shared" si="0"/>
        <v>1.8645440075094215E-2</v>
      </c>
    </row>
    <row r="5" spans="1:8" ht="14.25" x14ac:dyDescent="0.15">
      <c r="A5" s="4">
        <v>56.7</v>
      </c>
      <c r="B5" t="s">
        <v>58</v>
      </c>
      <c r="C5">
        <f>C3/C4</f>
        <v>0.40555555555555539</v>
      </c>
      <c r="E5">
        <v>4</v>
      </c>
      <c r="F5">
        <f>F4+C5</f>
        <v>51.716666666666676</v>
      </c>
      <c r="G5">
        <v>1</v>
      </c>
      <c r="H5">
        <f t="shared" si="0"/>
        <v>4.1036437127851821E-2</v>
      </c>
    </row>
    <row r="6" spans="1:8" ht="14.25" x14ac:dyDescent="0.15">
      <c r="A6" s="4">
        <v>56.7</v>
      </c>
      <c r="E6">
        <v>5</v>
      </c>
      <c r="F6">
        <f>F5+C5</f>
        <v>52.122222222222234</v>
      </c>
      <c r="G6">
        <v>6</v>
      </c>
      <c r="H6">
        <f t="shared" si="0"/>
        <v>7.9792872043412275E-2</v>
      </c>
    </row>
    <row r="7" spans="1:8" ht="14.25" x14ac:dyDescent="0.15">
      <c r="A7" s="4">
        <v>55.3</v>
      </c>
      <c r="E7">
        <v>6</v>
      </c>
      <c r="F7">
        <f>F6+C5</f>
        <v>52.527777777777793</v>
      </c>
      <c r="G7">
        <v>8</v>
      </c>
      <c r="H7">
        <f t="shared" si="0"/>
        <v>0.13707428455322876</v>
      </c>
    </row>
    <row r="8" spans="1:8" ht="14.25" x14ac:dyDescent="0.15">
      <c r="A8" s="4">
        <v>56.1</v>
      </c>
      <c r="E8">
        <v>7</v>
      </c>
      <c r="F8">
        <f>F7+C5</f>
        <v>52.933333333333351</v>
      </c>
      <c r="G8">
        <v>23</v>
      </c>
      <c r="H8">
        <f t="shared" si="0"/>
        <v>0.20803926897855815</v>
      </c>
    </row>
    <row r="9" spans="1:8" ht="14.25" x14ac:dyDescent="0.15">
      <c r="A9" s="4">
        <v>53.7</v>
      </c>
      <c r="E9">
        <v>8</v>
      </c>
      <c r="F9">
        <f>F8+C5</f>
        <v>53.33888888888891</v>
      </c>
      <c r="G9">
        <v>59</v>
      </c>
      <c r="H9">
        <f t="shared" si="0"/>
        <v>0.27895367738622934</v>
      </c>
    </row>
    <row r="10" spans="1:8" ht="14.25" x14ac:dyDescent="0.15">
      <c r="A10" s="4">
        <v>54.5</v>
      </c>
      <c r="E10">
        <v>9</v>
      </c>
      <c r="F10">
        <f>F9+C5</f>
        <v>53.744444444444468</v>
      </c>
      <c r="G10">
        <v>38</v>
      </c>
      <c r="H10">
        <f t="shared" si="0"/>
        <v>0.33045802551265036</v>
      </c>
    </row>
    <row r="11" spans="1:8" ht="14.25" x14ac:dyDescent="0.15">
      <c r="A11" s="4">
        <v>56.9</v>
      </c>
      <c r="E11">
        <v>10</v>
      </c>
      <c r="F11">
        <f>F10+C5</f>
        <v>54.150000000000027</v>
      </c>
      <c r="G11">
        <v>38</v>
      </c>
      <c r="H11">
        <f t="shared" si="0"/>
        <v>0.34585810447718518</v>
      </c>
    </row>
    <row r="12" spans="1:8" ht="14.25" x14ac:dyDescent="0.15">
      <c r="A12" s="4">
        <v>51.9</v>
      </c>
      <c r="E12">
        <v>11</v>
      </c>
      <c r="F12">
        <f>F11+C5</f>
        <v>54.555555555555586</v>
      </c>
      <c r="G12">
        <v>36</v>
      </c>
      <c r="H12">
        <f t="shared" si="0"/>
        <v>0.31979896284983306</v>
      </c>
    </row>
    <row r="13" spans="1:8" ht="14.25" x14ac:dyDescent="0.15">
      <c r="A13" s="4">
        <v>52.1</v>
      </c>
      <c r="E13">
        <v>12</v>
      </c>
      <c r="F13">
        <f>F12+C5</f>
        <v>54.961111111111144</v>
      </c>
      <c r="G13">
        <v>28</v>
      </c>
      <c r="H13">
        <f t="shared" si="0"/>
        <v>0.26124836770288207</v>
      </c>
    </row>
    <row r="14" spans="1:8" ht="14.25" x14ac:dyDescent="0.15">
      <c r="A14" s="4">
        <v>55.1</v>
      </c>
      <c r="E14">
        <v>13</v>
      </c>
      <c r="F14">
        <f>F13+C5</f>
        <v>55.366666666666703</v>
      </c>
      <c r="G14">
        <v>18</v>
      </c>
      <c r="H14">
        <f t="shared" si="0"/>
        <v>0.18855044468586035</v>
      </c>
    </row>
    <row r="15" spans="1:8" ht="14.25" x14ac:dyDescent="0.15">
      <c r="A15" s="4">
        <v>54.9</v>
      </c>
      <c r="E15">
        <v>14</v>
      </c>
      <c r="F15">
        <f>F14+C5</f>
        <v>55.772222222222261</v>
      </c>
      <c r="G15">
        <v>22</v>
      </c>
      <c r="H15">
        <f t="shared" si="0"/>
        <v>0.12022616028137589</v>
      </c>
    </row>
    <row r="16" spans="1:8" ht="14.25" x14ac:dyDescent="0.15">
      <c r="A16" s="4">
        <v>54.7</v>
      </c>
      <c r="E16">
        <v>15</v>
      </c>
      <c r="F16">
        <f>F15+C5</f>
        <v>56.17777777777782</v>
      </c>
      <c r="G16">
        <v>10</v>
      </c>
      <c r="H16">
        <f t="shared" si="0"/>
        <v>6.7727934919965913E-2</v>
      </c>
    </row>
    <row r="17" spans="1:8" ht="14.25" x14ac:dyDescent="0.15">
      <c r="A17" s="4">
        <v>55.3</v>
      </c>
      <c r="E17">
        <v>16</v>
      </c>
      <c r="F17">
        <f>F16+C5</f>
        <v>56.583333333333378</v>
      </c>
      <c r="G17">
        <v>3</v>
      </c>
      <c r="H17">
        <f t="shared" si="0"/>
        <v>3.370808894771319E-2</v>
      </c>
    </row>
    <row r="18" spans="1:8" ht="14.25" x14ac:dyDescent="0.15">
      <c r="A18" s="4">
        <v>55.3</v>
      </c>
      <c r="E18">
        <v>17</v>
      </c>
      <c r="F18">
        <f>F17+C5</f>
        <v>56.988888888888937</v>
      </c>
      <c r="G18">
        <v>6</v>
      </c>
      <c r="H18">
        <f t="shared" si="0"/>
        <v>1.4821694905804973E-2</v>
      </c>
    </row>
    <row r="19" spans="1:8" ht="14.25" x14ac:dyDescent="0.15">
      <c r="A19" s="4">
        <v>54.5</v>
      </c>
      <c r="E19">
        <v>18</v>
      </c>
      <c r="F19">
        <f>F18+C5</f>
        <v>57.394444444444495</v>
      </c>
      <c r="G19">
        <v>0</v>
      </c>
      <c r="H19">
        <f t="shared" si="0"/>
        <v>5.7578327842204768E-3</v>
      </c>
    </row>
    <row r="20" spans="1:8" ht="14.25" x14ac:dyDescent="0.15">
      <c r="A20" s="4">
        <v>54.9</v>
      </c>
      <c r="E20">
        <v>19</v>
      </c>
      <c r="F20">
        <f>F19+C5</f>
        <v>57.800000000000054</v>
      </c>
      <c r="G20">
        <v>2</v>
      </c>
      <c r="H20">
        <f t="shared" si="0"/>
        <v>1.9761398119412786E-3</v>
      </c>
    </row>
    <row r="21" spans="1:8" ht="14.25" x14ac:dyDescent="0.15">
      <c r="A21" s="4">
        <v>54.5</v>
      </c>
      <c r="E21">
        <v>20</v>
      </c>
      <c r="F21">
        <f>F20+C5</f>
        <v>58.205555555555613</v>
      </c>
      <c r="G21">
        <v>1</v>
      </c>
      <c r="H21">
        <f t="shared" si="0"/>
        <v>5.9920265343126804E-4</v>
      </c>
    </row>
    <row r="22" spans="1:8" ht="14.25" x14ac:dyDescent="0.15">
      <c r="A22" s="4">
        <v>55.3</v>
      </c>
    </row>
    <row r="23" spans="1:8" ht="14.25" x14ac:dyDescent="0.15">
      <c r="A23" s="4">
        <v>54.9</v>
      </c>
    </row>
    <row r="24" spans="1:8" ht="14.25" x14ac:dyDescent="0.15">
      <c r="A24" s="4">
        <v>54.3</v>
      </c>
    </row>
    <row r="25" spans="1:8" ht="14.25" x14ac:dyDescent="0.15">
      <c r="A25" s="4">
        <v>53.7</v>
      </c>
    </row>
    <row r="26" spans="1:8" ht="14.25" x14ac:dyDescent="0.15">
      <c r="A26" s="4">
        <v>53.5</v>
      </c>
    </row>
    <row r="27" spans="1:8" ht="14.25" x14ac:dyDescent="0.15">
      <c r="A27" s="4">
        <v>53.7</v>
      </c>
    </row>
    <row r="28" spans="1:8" ht="14.25" x14ac:dyDescent="0.15">
      <c r="A28" s="4">
        <v>53.1</v>
      </c>
    </row>
    <row r="29" spans="1:8" ht="14.25" x14ac:dyDescent="0.15">
      <c r="A29" s="4">
        <v>54.5</v>
      </c>
    </row>
    <row r="30" spans="1:8" ht="14.25" x14ac:dyDescent="0.15">
      <c r="A30" s="4">
        <v>53.1</v>
      </c>
    </row>
    <row r="31" spans="1:8" ht="14.25" x14ac:dyDescent="0.15">
      <c r="A31" s="4">
        <v>53.9</v>
      </c>
    </row>
    <row r="32" spans="1:8" ht="14.25" x14ac:dyDescent="0.15">
      <c r="A32" s="4">
        <v>53.5</v>
      </c>
    </row>
    <row r="33" spans="1:1" ht="14.25" x14ac:dyDescent="0.15">
      <c r="A33" s="4">
        <v>53.3</v>
      </c>
    </row>
    <row r="34" spans="1:1" ht="14.25" x14ac:dyDescent="0.15">
      <c r="A34" s="4">
        <v>53.9</v>
      </c>
    </row>
    <row r="35" spans="1:1" ht="14.25" x14ac:dyDescent="0.15">
      <c r="A35" s="4">
        <v>53.5</v>
      </c>
    </row>
    <row r="36" spans="1:1" ht="14.25" x14ac:dyDescent="0.15">
      <c r="A36" s="4">
        <v>53.5</v>
      </c>
    </row>
    <row r="37" spans="1:1" ht="14.25" x14ac:dyDescent="0.15">
      <c r="A37" s="4">
        <v>52.5</v>
      </c>
    </row>
    <row r="38" spans="1:1" ht="14.25" x14ac:dyDescent="0.15">
      <c r="A38" s="4">
        <v>53.3</v>
      </c>
    </row>
    <row r="39" spans="1:1" ht="14.25" x14ac:dyDescent="0.15">
      <c r="A39" s="4">
        <v>53.5</v>
      </c>
    </row>
    <row r="40" spans="1:1" ht="14.25" x14ac:dyDescent="0.15">
      <c r="A40" s="4">
        <v>53.3</v>
      </c>
    </row>
    <row r="41" spans="1:1" ht="14.25" x14ac:dyDescent="0.15">
      <c r="A41" s="4">
        <v>53.7</v>
      </c>
    </row>
    <row r="42" spans="1:1" ht="14.25" x14ac:dyDescent="0.15">
      <c r="A42" s="4">
        <v>53.1</v>
      </c>
    </row>
    <row r="43" spans="1:1" ht="14.25" x14ac:dyDescent="0.15">
      <c r="A43" s="4">
        <v>54.5</v>
      </c>
    </row>
    <row r="44" spans="1:1" ht="14.25" x14ac:dyDescent="0.15">
      <c r="A44" s="4">
        <v>53.9</v>
      </c>
    </row>
    <row r="45" spans="1:1" ht="14.25" x14ac:dyDescent="0.15">
      <c r="A45" s="4">
        <v>56.7</v>
      </c>
    </row>
    <row r="46" spans="1:1" ht="14.25" x14ac:dyDescent="0.15">
      <c r="A46" s="4">
        <v>54.5</v>
      </c>
    </row>
    <row r="47" spans="1:1" ht="14.25" x14ac:dyDescent="0.15">
      <c r="A47" s="4">
        <v>54.3</v>
      </c>
    </row>
    <row r="48" spans="1:1" ht="14.25" x14ac:dyDescent="0.15">
      <c r="A48" s="4">
        <v>55.1</v>
      </c>
    </row>
    <row r="49" spans="1:1" ht="14.25" x14ac:dyDescent="0.15">
      <c r="A49" s="4">
        <v>54.1</v>
      </c>
    </row>
    <row r="50" spans="1:1" ht="14.25" x14ac:dyDescent="0.15">
      <c r="A50" s="4">
        <v>54.5</v>
      </c>
    </row>
    <row r="51" spans="1:1" ht="14.25" x14ac:dyDescent="0.15">
      <c r="A51" s="4">
        <v>53.9</v>
      </c>
    </row>
    <row r="52" spans="1:1" ht="14.25" x14ac:dyDescent="0.15">
      <c r="A52" s="4">
        <v>53.1</v>
      </c>
    </row>
    <row r="53" spans="1:1" ht="14.25" x14ac:dyDescent="0.15">
      <c r="A53" s="4">
        <v>53.3</v>
      </c>
    </row>
    <row r="54" spans="1:1" ht="14.25" x14ac:dyDescent="0.15">
      <c r="A54" s="4">
        <v>55.3</v>
      </c>
    </row>
    <row r="55" spans="1:1" ht="14.25" x14ac:dyDescent="0.15">
      <c r="A55" s="4">
        <v>55.7</v>
      </c>
    </row>
    <row r="56" spans="1:1" ht="14.25" x14ac:dyDescent="0.15">
      <c r="A56" s="4">
        <v>56.1</v>
      </c>
    </row>
    <row r="57" spans="1:1" ht="14.25" x14ac:dyDescent="0.15">
      <c r="A57" s="4">
        <v>54.7</v>
      </c>
    </row>
    <row r="58" spans="1:1" ht="14.25" x14ac:dyDescent="0.15">
      <c r="A58" s="4">
        <v>53.1</v>
      </c>
    </row>
    <row r="59" spans="1:1" ht="14.25" x14ac:dyDescent="0.15">
      <c r="A59" s="4">
        <v>53.3</v>
      </c>
    </row>
    <row r="60" spans="1:1" ht="14.25" x14ac:dyDescent="0.15">
      <c r="A60" s="4">
        <v>52.7</v>
      </c>
    </row>
    <row r="61" spans="1:1" ht="14.25" x14ac:dyDescent="0.15">
      <c r="A61" s="4">
        <v>53.1</v>
      </c>
    </row>
    <row r="62" spans="1:1" ht="14.25" x14ac:dyDescent="0.15">
      <c r="A62" s="4">
        <v>52.9</v>
      </c>
    </row>
    <row r="63" spans="1:1" ht="14.25" x14ac:dyDescent="0.15">
      <c r="A63" s="4">
        <v>53.1</v>
      </c>
    </row>
    <row r="64" spans="1:1" ht="14.25" x14ac:dyDescent="0.15">
      <c r="A64" s="4">
        <v>54.3</v>
      </c>
    </row>
    <row r="65" spans="1:1" ht="14.25" x14ac:dyDescent="0.15">
      <c r="A65" s="4">
        <v>53.1</v>
      </c>
    </row>
    <row r="66" spans="1:1" ht="14.25" x14ac:dyDescent="0.15">
      <c r="A66" s="4">
        <v>52.7</v>
      </c>
    </row>
    <row r="67" spans="1:1" ht="14.25" x14ac:dyDescent="0.15">
      <c r="A67" s="4">
        <v>53.1</v>
      </c>
    </row>
    <row r="68" spans="1:1" ht="14.25" x14ac:dyDescent="0.15">
      <c r="A68" s="4">
        <v>53.3</v>
      </c>
    </row>
    <row r="69" spans="1:1" ht="14.25" x14ac:dyDescent="0.15">
      <c r="A69" s="4">
        <v>53.1</v>
      </c>
    </row>
    <row r="70" spans="1:1" ht="14.25" x14ac:dyDescent="0.15">
      <c r="A70" s="4">
        <v>53.3</v>
      </c>
    </row>
    <row r="71" spans="1:1" ht="14.25" x14ac:dyDescent="0.15">
      <c r="A71" s="4">
        <v>53.1</v>
      </c>
    </row>
    <row r="72" spans="1:1" ht="14.25" x14ac:dyDescent="0.15">
      <c r="A72" s="4">
        <v>53.3</v>
      </c>
    </row>
    <row r="73" spans="1:1" ht="14.25" x14ac:dyDescent="0.15">
      <c r="A73" s="4">
        <v>55.1</v>
      </c>
    </row>
    <row r="74" spans="1:1" ht="14.25" x14ac:dyDescent="0.15">
      <c r="A74" s="4">
        <v>54.7</v>
      </c>
    </row>
    <row r="75" spans="1:1" ht="14.25" x14ac:dyDescent="0.15">
      <c r="A75" s="4">
        <v>54.9</v>
      </c>
    </row>
    <row r="76" spans="1:1" ht="14.25" x14ac:dyDescent="0.15">
      <c r="A76" s="4">
        <v>54.3</v>
      </c>
    </row>
    <row r="77" spans="1:1" ht="14.25" x14ac:dyDescent="0.15">
      <c r="A77" s="4">
        <v>53.9</v>
      </c>
    </row>
    <row r="78" spans="1:1" ht="14.25" x14ac:dyDescent="0.15">
      <c r="A78" s="4">
        <v>53.7</v>
      </c>
    </row>
    <row r="79" spans="1:1" ht="14.25" x14ac:dyDescent="0.15">
      <c r="A79" s="4">
        <v>53.9</v>
      </c>
    </row>
    <row r="80" spans="1:1" ht="14.25" x14ac:dyDescent="0.15">
      <c r="A80" s="4">
        <v>53.5</v>
      </c>
    </row>
    <row r="81" spans="1:1" ht="14.25" x14ac:dyDescent="0.15">
      <c r="A81" s="4">
        <v>54.5</v>
      </c>
    </row>
    <row r="82" spans="1:1" ht="14.25" x14ac:dyDescent="0.15">
      <c r="A82" s="4">
        <v>54.3</v>
      </c>
    </row>
    <row r="83" spans="1:1" ht="14.25" x14ac:dyDescent="0.15">
      <c r="A83" s="4">
        <v>55.5</v>
      </c>
    </row>
    <row r="84" spans="1:1" ht="14.25" x14ac:dyDescent="0.15">
      <c r="A84" s="4">
        <v>55.7</v>
      </c>
    </row>
    <row r="85" spans="1:1" ht="14.25" x14ac:dyDescent="0.15">
      <c r="A85" s="4">
        <v>55.5</v>
      </c>
    </row>
    <row r="86" spans="1:1" ht="14.25" x14ac:dyDescent="0.15">
      <c r="A86" s="4">
        <v>54.9</v>
      </c>
    </row>
    <row r="87" spans="1:1" ht="14.25" x14ac:dyDescent="0.15">
      <c r="A87" s="4">
        <v>55.3</v>
      </c>
    </row>
    <row r="88" spans="1:1" ht="14.25" x14ac:dyDescent="0.15">
      <c r="A88" s="4">
        <v>55.5</v>
      </c>
    </row>
    <row r="89" spans="1:1" ht="14.25" x14ac:dyDescent="0.15">
      <c r="A89" s="4">
        <v>53.7</v>
      </c>
    </row>
    <row r="90" spans="1:1" ht="14.25" x14ac:dyDescent="0.15">
      <c r="A90" s="4">
        <v>54.1</v>
      </c>
    </row>
    <row r="91" spans="1:1" ht="14.25" x14ac:dyDescent="0.15">
      <c r="A91" s="4">
        <v>53.9</v>
      </c>
    </row>
    <row r="92" spans="1:1" ht="14.25" x14ac:dyDescent="0.15">
      <c r="A92" s="4">
        <v>55.7</v>
      </c>
    </row>
    <row r="93" spans="1:1" ht="14.25" x14ac:dyDescent="0.15">
      <c r="A93" s="4">
        <v>55.9</v>
      </c>
    </row>
    <row r="94" spans="1:1" ht="14.25" x14ac:dyDescent="0.15">
      <c r="A94" s="4">
        <v>53.7</v>
      </c>
    </row>
    <row r="95" spans="1:1" ht="14.25" x14ac:dyDescent="0.15">
      <c r="A95" s="4">
        <v>53.5</v>
      </c>
    </row>
    <row r="96" spans="1:1" ht="14.25" x14ac:dyDescent="0.15">
      <c r="A96" s="4">
        <v>53.1</v>
      </c>
    </row>
    <row r="97" spans="1:1" ht="14.25" x14ac:dyDescent="0.15">
      <c r="A97" s="4">
        <v>52.3</v>
      </c>
    </row>
    <row r="98" spans="1:1" ht="14.25" x14ac:dyDescent="0.15">
      <c r="A98" s="4">
        <v>52.7</v>
      </c>
    </row>
    <row r="99" spans="1:1" ht="14.25" x14ac:dyDescent="0.15">
      <c r="A99" s="4">
        <v>52.9</v>
      </c>
    </row>
    <row r="100" spans="1:1" ht="14.25" x14ac:dyDescent="0.15">
      <c r="A100" s="4">
        <v>53.3</v>
      </c>
    </row>
    <row r="101" spans="1:1" ht="14.25" x14ac:dyDescent="0.15">
      <c r="A101" s="4">
        <v>53.9</v>
      </c>
    </row>
    <row r="102" spans="1:1" ht="14.25" x14ac:dyDescent="0.15">
      <c r="A102" s="4">
        <v>52.7</v>
      </c>
    </row>
    <row r="103" spans="1:1" ht="14.25" x14ac:dyDescent="0.15">
      <c r="A103" s="4">
        <v>53.5</v>
      </c>
    </row>
    <row r="104" spans="1:1" ht="14.25" x14ac:dyDescent="0.15">
      <c r="A104" s="4">
        <v>53.1</v>
      </c>
    </row>
    <row r="105" spans="1:1" ht="14.25" x14ac:dyDescent="0.15">
      <c r="A105" s="4">
        <v>52.7</v>
      </c>
    </row>
    <row r="106" spans="1:1" ht="14.25" x14ac:dyDescent="0.15">
      <c r="A106" s="4">
        <v>51.9</v>
      </c>
    </row>
    <row r="107" spans="1:1" ht="14.25" x14ac:dyDescent="0.15">
      <c r="A107" s="4">
        <v>52.5</v>
      </c>
    </row>
    <row r="108" spans="1:1" ht="14.25" x14ac:dyDescent="0.15">
      <c r="A108" s="4">
        <v>53.9</v>
      </c>
    </row>
    <row r="109" spans="1:1" ht="14.25" x14ac:dyDescent="0.15">
      <c r="A109" s="4">
        <v>54.5</v>
      </c>
    </row>
    <row r="110" spans="1:1" ht="14.25" x14ac:dyDescent="0.15">
      <c r="A110" s="4">
        <v>55.7</v>
      </c>
    </row>
    <row r="111" spans="1:1" ht="14.25" x14ac:dyDescent="0.15">
      <c r="A111" s="4">
        <v>55.3</v>
      </c>
    </row>
    <row r="112" spans="1:1" ht="14.25" x14ac:dyDescent="0.15">
      <c r="A112" s="4">
        <v>54.9</v>
      </c>
    </row>
    <row r="113" spans="1:1" ht="14.25" x14ac:dyDescent="0.15">
      <c r="A113" s="4">
        <v>53.1</v>
      </c>
    </row>
    <row r="114" spans="1:1" ht="14.25" x14ac:dyDescent="0.15">
      <c r="A114" s="4">
        <v>52.9</v>
      </c>
    </row>
    <row r="115" spans="1:1" ht="14.25" x14ac:dyDescent="0.15">
      <c r="A115" s="4">
        <v>54.1</v>
      </c>
    </row>
    <row r="116" spans="1:1" ht="14.25" x14ac:dyDescent="0.15">
      <c r="A116" s="4">
        <v>53.3</v>
      </c>
    </row>
    <row r="117" spans="1:1" ht="14.25" x14ac:dyDescent="0.15">
      <c r="A117" s="4">
        <v>54.7</v>
      </c>
    </row>
    <row r="118" spans="1:1" ht="14.25" x14ac:dyDescent="0.15">
      <c r="A118" s="4">
        <v>53.9</v>
      </c>
    </row>
    <row r="119" spans="1:1" ht="14.25" x14ac:dyDescent="0.15">
      <c r="A119" s="4">
        <v>54.3</v>
      </c>
    </row>
    <row r="120" spans="1:1" ht="14.25" x14ac:dyDescent="0.15">
      <c r="A120" s="4">
        <v>54.1</v>
      </c>
    </row>
    <row r="121" spans="1:1" ht="14.25" x14ac:dyDescent="0.15">
      <c r="A121" s="4">
        <v>53.7</v>
      </c>
    </row>
    <row r="122" spans="1:1" ht="14.25" x14ac:dyDescent="0.15">
      <c r="A122" s="4">
        <v>53.3</v>
      </c>
    </row>
    <row r="123" spans="1:1" ht="14.25" x14ac:dyDescent="0.15">
      <c r="A123" s="4">
        <v>52.7</v>
      </c>
    </row>
    <row r="124" spans="1:1" ht="14.25" x14ac:dyDescent="0.15">
      <c r="A124" s="4">
        <v>52.9</v>
      </c>
    </row>
    <row r="125" spans="1:1" ht="14.25" x14ac:dyDescent="0.15">
      <c r="A125" s="4">
        <v>52.5</v>
      </c>
    </row>
    <row r="126" spans="1:1" ht="14.25" x14ac:dyDescent="0.15">
      <c r="A126" s="4">
        <v>53.9</v>
      </c>
    </row>
    <row r="127" spans="1:1" ht="14.25" x14ac:dyDescent="0.15">
      <c r="A127" s="4">
        <v>53.5</v>
      </c>
    </row>
    <row r="128" spans="1:1" ht="14.25" x14ac:dyDescent="0.15">
      <c r="A128" s="4">
        <v>54.1</v>
      </c>
    </row>
    <row r="129" spans="1:1" ht="14.25" x14ac:dyDescent="0.15">
      <c r="A129" s="4">
        <v>54.1</v>
      </c>
    </row>
    <row r="130" spans="1:1" ht="14.25" x14ac:dyDescent="0.15">
      <c r="A130" s="4">
        <v>54.7</v>
      </c>
    </row>
    <row r="131" spans="1:1" ht="14.25" x14ac:dyDescent="0.15">
      <c r="A131" s="4">
        <v>54.9</v>
      </c>
    </row>
    <row r="132" spans="1:1" ht="14.25" x14ac:dyDescent="0.15">
      <c r="A132" s="4">
        <v>54.9</v>
      </c>
    </row>
    <row r="133" spans="1:1" ht="14.25" x14ac:dyDescent="0.15">
      <c r="A133" s="4">
        <v>54.1</v>
      </c>
    </row>
    <row r="134" spans="1:1" ht="14.25" x14ac:dyDescent="0.15">
      <c r="A134" s="4">
        <v>53.3</v>
      </c>
    </row>
    <row r="135" spans="1:1" ht="14.25" x14ac:dyDescent="0.15">
      <c r="A135" s="4">
        <v>52.9</v>
      </c>
    </row>
    <row r="136" spans="1:1" ht="14.25" x14ac:dyDescent="0.15">
      <c r="A136" s="4">
        <v>53.7</v>
      </c>
    </row>
    <row r="137" spans="1:1" ht="14.25" x14ac:dyDescent="0.15">
      <c r="A137" s="4">
        <v>53.9</v>
      </c>
    </row>
    <row r="138" spans="1:1" ht="14.25" x14ac:dyDescent="0.15">
      <c r="A138" s="4">
        <v>54.3</v>
      </c>
    </row>
    <row r="139" spans="1:1" ht="14.25" x14ac:dyDescent="0.15">
      <c r="A139" s="4">
        <v>54.1</v>
      </c>
    </row>
    <row r="140" spans="1:1" ht="14.25" x14ac:dyDescent="0.15">
      <c r="A140" s="4">
        <v>54.5</v>
      </c>
    </row>
    <row r="141" spans="1:1" ht="14.25" x14ac:dyDescent="0.15">
      <c r="A141" s="4">
        <v>54.7</v>
      </c>
    </row>
    <row r="142" spans="1:1" ht="14.25" x14ac:dyDescent="0.15">
      <c r="A142" s="4">
        <v>54.9</v>
      </c>
    </row>
    <row r="143" spans="1:1" ht="14.25" x14ac:dyDescent="0.15">
      <c r="A143" s="4">
        <v>52.1</v>
      </c>
    </row>
    <row r="144" spans="1:1" ht="14.25" x14ac:dyDescent="0.15">
      <c r="A144" s="4">
        <v>52.9</v>
      </c>
    </row>
    <row r="145" spans="1:1" ht="14.25" x14ac:dyDescent="0.15">
      <c r="A145" s="4">
        <v>53.5</v>
      </c>
    </row>
    <row r="146" spans="1:1" ht="14.25" x14ac:dyDescent="0.15">
      <c r="A146" s="4">
        <v>52.7</v>
      </c>
    </row>
    <row r="147" spans="1:1" ht="14.25" x14ac:dyDescent="0.15">
      <c r="A147" s="4">
        <v>53.1</v>
      </c>
    </row>
    <row r="148" spans="1:1" ht="14.25" x14ac:dyDescent="0.15">
      <c r="A148" s="4">
        <v>53.1</v>
      </c>
    </row>
    <row r="149" spans="1:1" ht="14.25" x14ac:dyDescent="0.15">
      <c r="A149" s="4">
        <v>53.5</v>
      </c>
    </row>
    <row r="150" spans="1:1" ht="14.25" x14ac:dyDescent="0.15">
      <c r="A150" s="4">
        <v>52.9</v>
      </c>
    </row>
    <row r="151" spans="1:1" ht="14.25" x14ac:dyDescent="0.15">
      <c r="A151" s="4">
        <v>52.9</v>
      </c>
    </row>
    <row r="152" spans="1:1" ht="14.25" x14ac:dyDescent="0.15">
      <c r="A152" s="4">
        <v>53.1</v>
      </c>
    </row>
    <row r="153" spans="1:1" ht="14.25" x14ac:dyDescent="0.15">
      <c r="A153" s="4">
        <v>53.3</v>
      </c>
    </row>
    <row r="154" spans="1:1" ht="14.25" x14ac:dyDescent="0.15">
      <c r="A154" s="4">
        <v>52.7</v>
      </c>
    </row>
    <row r="155" spans="1:1" ht="14.25" x14ac:dyDescent="0.15">
      <c r="A155" s="4">
        <v>53.5</v>
      </c>
    </row>
    <row r="156" spans="1:1" ht="14.25" x14ac:dyDescent="0.15">
      <c r="A156" s="4">
        <v>53.9</v>
      </c>
    </row>
    <row r="157" spans="1:1" ht="14.25" x14ac:dyDescent="0.15">
      <c r="A157" s="4">
        <v>54.9</v>
      </c>
    </row>
    <row r="158" spans="1:1" ht="14.25" x14ac:dyDescent="0.15">
      <c r="A158" s="4">
        <v>55.1</v>
      </c>
    </row>
    <row r="159" spans="1:1" ht="14.25" x14ac:dyDescent="0.15">
      <c r="A159" s="4">
        <v>54.3</v>
      </c>
    </row>
    <row r="160" spans="1:1" ht="14.25" x14ac:dyDescent="0.15">
      <c r="A160" s="4">
        <v>55.1</v>
      </c>
    </row>
    <row r="161" spans="1:1" ht="14.25" x14ac:dyDescent="0.15">
      <c r="A161" s="4">
        <v>54.3</v>
      </c>
    </row>
    <row r="162" spans="1:1" ht="14.25" x14ac:dyDescent="0.15">
      <c r="A162" s="4">
        <v>54.3</v>
      </c>
    </row>
    <row r="163" spans="1:1" ht="14.25" x14ac:dyDescent="0.15">
      <c r="A163" s="4">
        <v>53.9</v>
      </c>
    </row>
    <row r="164" spans="1:1" ht="14.25" x14ac:dyDescent="0.15">
      <c r="A164" s="4">
        <v>54.5</v>
      </c>
    </row>
    <row r="165" spans="1:1" ht="14.25" x14ac:dyDescent="0.15">
      <c r="A165" s="4">
        <v>54.5</v>
      </c>
    </row>
    <row r="166" spans="1:1" ht="14.25" x14ac:dyDescent="0.15">
      <c r="A166" s="4">
        <v>54.3</v>
      </c>
    </row>
    <row r="167" spans="1:1" ht="14.25" x14ac:dyDescent="0.15">
      <c r="A167" s="4">
        <v>55.3</v>
      </c>
    </row>
    <row r="168" spans="1:1" ht="14.25" x14ac:dyDescent="0.15">
      <c r="A168" s="4">
        <v>54.5</v>
      </c>
    </row>
    <row r="169" spans="1:1" ht="14.25" x14ac:dyDescent="0.15">
      <c r="A169" s="4">
        <v>54.9</v>
      </c>
    </row>
    <row r="170" spans="1:1" ht="14.25" x14ac:dyDescent="0.15">
      <c r="A170" s="4">
        <v>53.5</v>
      </c>
    </row>
    <row r="171" spans="1:1" ht="14.25" x14ac:dyDescent="0.15">
      <c r="A171" s="4">
        <v>52.1</v>
      </c>
    </row>
    <row r="172" spans="1:1" ht="14.25" x14ac:dyDescent="0.15">
      <c r="A172" s="4">
        <v>55.3</v>
      </c>
    </row>
    <row r="173" spans="1:1" ht="14.25" x14ac:dyDescent="0.15">
      <c r="A173" s="4">
        <v>55.7</v>
      </c>
    </row>
    <row r="174" spans="1:1" ht="14.25" x14ac:dyDescent="0.15">
      <c r="A174" s="4">
        <v>55.7</v>
      </c>
    </row>
    <row r="175" spans="1:1" ht="14.25" x14ac:dyDescent="0.15">
      <c r="A175" s="4">
        <v>55.5</v>
      </c>
    </row>
    <row r="176" spans="1:1" ht="14.25" x14ac:dyDescent="0.15">
      <c r="A176" s="4">
        <v>54.5</v>
      </c>
    </row>
    <row r="177" spans="1:1" ht="14.25" x14ac:dyDescent="0.15">
      <c r="A177" s="4">
        <v>57.7</v>
      </c>
    </row>
    <row r="178" spans="1:1" ht="14.25" x14ac:dyDescent="0.15">
      <c r="A178" s="4">
        <v>54.7</v>
      </c>
    </row>
    <row r="179" spans="1:1" ht="14.25" x14ac:dyDescent="0.15">
      <c r="A179" s="4">
        <v>53.7</v>
      </c>
    </row>
    <row r="180" spans="1:1" ht="14.25" x14ac:dyDescent="0.15">
      <c r="A180" s="4">
        <v>53.1</v>
      </c>
    </row>
    <row r="181" spans="1:1" ht="14.25" x14ac:dyDescent="0.15">
      <c r="A181" s="4">
        <v>53.7</v>
      </c>
    </row>
    <row r="182" spans="1:1" ht="14.25" x14ac:dyDescent="0.15">
      <c r="A182" s="4">
        <v>55.9</v>
      </c>
    </row>
    <row r="183" spans="1:1" ht="14.25" x14ac:dyDescent="0.15">
      <c r="A183" s="4">
        <v>56.1</v>
      </c>
    </row>
    <row r="184" spans="1:1" ht="14.25" x14ac:dyDescent="0.15">
      <c r="A184" s="4">
        <v>53.9</v>
      </c>
    </row>
    <row r="185" spans="1:1" ht="14.25" x14ac:dyDescent="0.15">
      <c r="A185" s="4">
        <v>53.7</v>
      </c>
    </row>
    <row r="186" spans="1:1" ht="14.25" x14ac:dyDescent="0.15">
      <c r="A186" s="4">
        <v>53.3</v>
      </c>
    </row>
    <row r="187" spans="1:1" ht="14.25" x14ac:dyDescent="0.15">
      <c r="A187" s="4">
        <v>53.9</v>
      </c>
    </row>
    <row r="188" spans="1:1" ht="14.25" x14ac:dyDescent="0.15">
      <c r="A188" s="4">
        <v>53.9</v>
      </c>
    </row>
    <row r="189" spans="1:1" ht="14.25" x14ac:dyDescent="0.15">
      <c r="A189" s="4">
        <v>54.5</v>
      </c>
    </row>
    <row r="190" spans="1:1" ht="14.25" x14ac:dyDescent="0.15">
      <c r="A190" s="4">
        <v>54.7</v>
      </c>
    </row>
    <row r="191" spans="1:1" ht="14.25" x14ac:dyDescent="0.15">
      <c r="A191" s="4">
        <v>56.1</v>
      </c>
    </row>
    <row r="192" spans="1:1" ht="14.25" x14ac:dyDescent="0.15">
      <c r="A192" s="4">
        <v>55.7</v>
      </c>
    </row>
    <row r="193" spans="1:1" ht="14.25" x14ac:dyDescent="0.15">
      <c r="A193" s="4">
        <v>53.1</v>
      </c>
    </row>
    <row r="194" spans="1:1" ht="14.25" x14ac:dyDescent="0.15">
      <c r="A194" s="4">
        <v>53.7</v>
      </c>
    </row>
    <row r="195" spans="1:1" ht="14.25" x14ac:dyDescent="0.15">
      <c r="A195" s="4">
        <v>53.5</v>
      </c>
    </row>
    <row r="196" spans="1:1" ht="14.25" x14ac:dyDescent="0.15">
      <c r="A196" s="4">
        <v>53.9</v>
      </c>
    </row>
    <row r="197" spans="1:1" ht="14.25" x14ac:dyDescent="0.15">
      <c r="A197" s="4">
        <v>53.9</v>
      </c>
    </row>
    <row r="198" spans="1:1" ht="14.25" x14ac:dyDescent="0.15">
      <c r="A198" s="4">
        <v>53.5</v>
      </c>
    </row>
    <row r="199" spans="1:1" ht="14.25" x14ac:dyDescent="0.15">
      <c r="A199" s="4">
        <v>53.3</v>
      </c>
    </row>
    <row r="200" spans="1:1" ht="14.25" x14ac:dyDescent="0.15">
      <c r="A200" s="4">
        <v>53.1</v>
      </c>
    </row>
    <row r="201" spans="1:1" ht="14.25" x14ac:dyDescent="0.15">
      <c r="A201" s="4">
        <v>52.5</v>
      </c>
    </row>
    <row r="202" spans="1:1" ht="14.25" x14ac:dyDescent="0.15">
      <c r="A202" s="4">
        <v>55.9</v>
      </c>
    </row>
    <row r="203" spans="1:1" ht="14.25" x14ac:dyDescent="0.15">
      <c r="A203" s="4">
        <v>55.7</v>
      </c>
    </row>
    <row r="204" spans="1:1" ht="14.25" x14ac:dyDescent="0.15">
      <c r="A204" s="4">
        <v>54.1</v>
      </c>
    </row>
    <row r="205" spans="1:1" ht="14.25" x14ac:dyDescent="0.15">
      <c r="A205" s="4">
        <v>54.3</v>
      </c>
    </row>
    <row r="206" spans="1:1" ht="14.25" x14ac:dyDescent="0.15">
      <c r="A206" s="4">
        <v>54.1</v>
      </c>
    </row>
    <row r="207" spans="1:1" ht="14.25" x14ac:dyDescent="0.15">
      <c r="A207" s="4">
        <v>54.1</v>
      </c>
    </row>
    <row r="208" spans="1:1" ht="14.25" x14ac:dyDescent="0.15">
      <c r="A208" s="4">
        <v>54.5</v>
      </c>
    </row>
    <row r="209" spans="1:1" ht="14.25" x14ac:dyDescent="0.15">
      <c r="A209" s="4">
        <v>54.5</v>
      </c>
    </row>
    <row r="210" spans="1:1" ht="14.25" x14ac:dyDescent="0.15">
      <c r="A210" s="4">
        <v>55.1</v>
      </c>
    </row>
    <row r="211" spans="1:1" ht="14.25" x14ac:dyDescent="0.15">
      <c r="A211" s="4">
        <v>53.1</v>
      </c>
    </row>
    <row r="212" spans="1:1" ht="14.25" x14ac:dyDescent="0.15">
      <c r="A212" s="4">
        <v>53.3</v>
      </c>
    </row>
    <row r="213" spans="1:1" ht="14.25" x14ac:dyDescent="0.15">
      <c r="A213" s="4">
        <v>54.1</v>
      </c>
    </row>
    <row r="214" spans="1:1" ht="14.25" x14ac:dyDescent="0.15">
      <c r="A214" s="4">
        <v>54.3</v>
      </c>
    </row>
    <row r="215" spans="1:1" ht="14.25" x14ac:dyDescent="0.15">
      <c r="A215" s="4">
        <v>53.9</v>
      </c>
    </row>
    <row r="216" spans="1:1" ht="14.25" x14ac:dyDescent="0.15">
      <c r="A216" s="4">
        <v>54.1</v>
      </c>
    </row>
    <row r="217" spans="1:1" ht="14.25" x14ac:dyDescent="0.15">
      <c r="A217" s="4">
        <v>54.7</v>
      </c>
    </row>
    <row r="218" spans="1:1" ht="14.25" x14ac:dyDescent="0.15">
      <c r="A218" s="4">
        <v>54.7</v>
      </c>
    </row>
    <row r="219" spans="1:1" ht="14.25" x14ac:dyDescent="0.15">
      <c r="A219" s="4">
        <v>53.7</v>
      </c>
    </row>
    <row r="220" spans="1:1" ht="14.25" x14ac:dyDescent="0.15">
      <c r="A220" s="4">
        <v>53.1</v>
      </c>
    </row>
    <row r="221" spans="1:1" ht="14.25" x14ac:dyDescent="0.15">
      <c r="A221" s="4">
        <v>53.3</v>
      </c>
    </row>
    <row r="222" spans="1:1" ht="14.25" x14ac:dyDescent="0.15">
      <c r="A222" s="4">
        <v>52.7</v>
      </c>
    </row>
    <row r="223" spans="1:1" ht="14.25" x14ac:dyDescent="0.15">
      <c r="A223" s="4">
        <v>53.5</v>
      </c>
    </row>
    <row r="224" spans="1:1" ht="14.25" x14ac:dyDescent="0.15">
      <c r="A224" s="4">
        <v>52.9</v>
      </c>
    </row>
    <row r="225" spans="1:1" ht="14.25" x14ac:dyDescent="0.15">
      <c r="A225" s="4">
        <v>53.7</v>
      </c>
    </row>
    <row r="226" spans="1:1" ht="14.25" x14ac:dyDescent="0.15">
      <c r="A226" s="4">
        <v>56.5</v>
      </c>
    </row>
    <row r="227" spans="1:1" ht="14.25" x14ac:dyDescent="0.15">
      <c r="A227" s="4">
        <v>56.1</v>
      </c>
    </row>
    <row r="228" spans="1:1" ht="14.25" x14ac:dyDescent="0.15">
      <c r="A228" s="4">
        <v>55.7</v>
      </c>
    </row>
    <row r="229" spans="1:1" ht="14.25" x14ac:dyDescent="0.15">
      <c r="A229" s="4">
        <v>55.5</v>
      </c>
    </row>
    <row r="230" spans="1:1" ht="14.25" x14ac:dyDescent="0.15">
      <c r="A230" s="4">
        <v>56.9</v>
      </c>
    </row>
    <row r="231" spans="1:1" ht="14.25" x14ac:dyDescent="0.15">
      <c r="A231" s="4">
        <v>57.7</v>
      </c>
    </row>
    <row r="232" spans="1:1" ht="14.25" x14ac:dyDescent="0.15">
      <c r="A232" s="4">
        <v>56.5</v>
      </c>
    </row>
    <row r="233" spans="1:1" ht="14.25" x14ac:dyDescent="0.15">
      <c r="A233" s="4">
        <v>55.7</v>
      </c>
    </row>
    <row r="234" spans="1:1" ht="14.25" x14ac:dyDescent="0.15">
      <c r="A234" s="4">
        <v>54.1</v>
      </c>
    </row>
    <row r="235" spans="1:1" ht="14.25" x14ac:dyDescent="0.15">
      <c r="A235" s="4">
        <v>54.7</v>
      </c>
    </row>
    <row r="236" spans="1:1" ht="14.25" x14ac:dyDescent="0.15">
      <c r="A236" s="4">
        <v>55.7</v>
      </c>
    </row>
    <row r="237" spans="1:1" ht="14.25" x14ac:dyDescent="0.15">
      <c r="A237" s="4">
        <v>55.5</v>
      </c>
    </row>
    <row r="238" spans="1:1" ht="14.25" x14ac:dyDescent="0.15">
      <c r="A238" s="4">
        <v>53.1</v>
      </c>
    </row>
    <row r="239" spans="1:1" ht="14.25" x14ac:dyDescent="0.15">
      <c r="A239" s="4">
        <v>52.7</v>
      </c>
    </row>
    <row r="240" spans="1:1" ht="14.25" x14ac:dyDescent="0.15">
      <c r="A240" s="4">
        <v>53.1</v>
      </c>
    </row>
    <row r="241" spans="1:1" ht="14.25" x14ac:dyDescent="0.15">
      <c r="A241" s="4">
        <v>53.3</v>
      </c>
    </row>
    <row r="242" spans="1:1" ht="14.25" x14ac:dyDescent="0.15">
      <c r="A242" s="4">
        <v>53.5</v>
      </c>
    </row>
    <row r="243" spans="1:1" ht="14.25" x14ac:dyDescent="0.15">
      <c r="A243" s="4">
        <v>54.3</v>
      </c>
    </row>
    <row r="244" spans="1:1" ht="14.25" x14ac:dyDescent="0.15">
      <c r="A244" s="4">
        <v>54.1</v>
      </c>
    </row>
    <row r="245" spans="1:1" ht="14.25" x14ac:dyDescent="0.15">
      <c r="A245" s="4">
        <v>54.5</v>
      </c>
    </row>
    <row r="246" spans="1:1" ht="14.25" x14ac:dyDescent="0.15">
      <c r="A246" s="4">
        <v>54.7</v>
      </c>
    </row>
    <row r="247" spans="1:1" ht="14.25" x14ac:dyDescent="0.15">
      <c r="A247" s="4">
        <v>55.7</v>
      </c>
    </row>
    <row r="248" spans="1:1" ht="14.25" x14ac:dyDescent="0.15">
      <c r="A248" s="4">
        <v>55.5</v>
      </c>
    </row>
    <row r="249" spans="1:1" ht="14.25" x14ac:dyDescent="0.15">
      <c r="A249" s="4">
        <v>54.1</v>
      </c>
    </row>
    <row r="250" spans="1:1" ht="14.25" x14ac:dyDescent="0.15">
      <c r="A250" s="4">
        <v>54.3</v>
      </c>
    </row>
    <row r="251" spans="1:1" ht="14.25" x14ac:dyDescent="0.15">
      <c r="A251" s="4">
        <v>54.7</v>
      </c>
    </row>
    <row r="252" spans="1:1" ht="14.25" x14ac:dyDescent="0.15">
      <c r="A252" s="4">
        <v>53.1</v>
      </c>
    </row>
    <row r="253" spans="1:1" ht="14.25" x14ac:dyDescent="0.15">
      <c r="A253" s="4">
        <v>53.3</v>
      </c>
    </row>
    <row r="254" spans="1:1" ht="14.25" x14ac:dyDescent="0.15">
      <c r="A254" s="4">
        <v>53.1</v>
      </c>
    </row>
    <row r="255" spans="1:1" ht="14.25" x14ac:dyDescent="0.15">
      <c r="A255" s="4">
        <v>52.7</v>
      </c>
    </row>
    <row r="256" spans="1:1" ht="14.25" x14ac:dyDescent="0.15">
      <c r="A256" s="4">
        <v>53.1</v>
      </c>
    </row>
    <row r="257" spans="1:1" ht="14.25" x14ac:dyDescent="0.15">
      <c r="A257" s="4">
        <v>53.7</v>
      </c>
    </row>
    <row r="258" spans="1:1" ht="14.25" x14ac:dyDescent="0.15">
      <c r="A258" s="4">
        <v>53.1</v>
      </c>
    </row>
    <row r="259" spans="1:1" ht="14.25" x14ac:dyDescent="0.15">
      <c r="A259" s="4">
        <v>54.7</v>
      </c>
    </row>
    <row r="260" spans="1:1" ht="14.25" x14ac:dyDescent="0.15">
      <c r="A260" s="4">
        <v>54.5</v>
      </c>
    </row>
    <row r="261" spans="1:1" ht="14.25" x14ac:dyDescent="0.15">
      <c r="A261" s="4">
        <v>55.1</v>
      </c>
    </row>
    <row r="262" spans="1:1" ht="14.25" x14ac:dyDescent="0.15">
      <c r="A262" s="4">
        <v>54.7</v>
      </c>
    </row>
    <row r="263" spans="1:1" ht="14.25" x14ac:dyDescent="0.15">
      <c r="A263" s="4">
        <v>54.5</v>
      </c>
    </row>
    <row r="264" spans="1:1" ht="14.25" x14ac:dyDescent="0.15">
      <c r="A264" s="4">
        <v>56.1</v>
      </c>
    </row>
    <row r="265" spans="1:1" ht="14.25" x14ac:dyDescent="0.15">
      <c r="A265" s="4">
        <v>55.7</v>
      </c>
    </row>
    <row r="266" spans="1:1" ht="14.25" x14ac:dyDescent="0.15">
      <c r="A266" s="4">
        <v>53.3</v>
      </c>
    </row>
    <row r="267" spans="1:1" ht="14.25" x14ac:dyDescent="0.15">
      <c r="A267" s="4">
        <v>52.5</v>
      </c>
    </row>
    <row r="268" spans="1:1" ht="14.25" x14ac:dyDescent="0.15">
      <c r="A268" s="4">
        <v>53.7</v>
      </c>
    </row>
    <row r="269" spans="1:1" ht="14.25" x14ac:dyDescent="0.15">
      <c r="A269" s="4">
        <v>54.1</v>
      </c>
    </row>
    <row r="270" spans="1:1" ht="14.25" x14ac:dyDescent="0.15">
      <c r="A270" s="4">
        <v>53.3</v>
      </c>
    </row>
    <row r="271" spans="1:1" ht="14.25" x14ac:dyDescent="0.15">
      <c r="A271" s="4">
        <v>52.1</v>
      </c>
    </row>
    <row r="272" spans="1:1" ht="14.25" x14ac:dyDescent="0.15">
      <c r="A272" s="4">
        <v>52.3</v>
      </c>
    </row>
    <row r="273" spans="1:1" ht="14.25" x14ac:dyDescent="0.15">
      <c r="A273" s="4">
        <v>53.1</v>
      </c>
    </row>
    <row r="274" spans="1:1" ht="14.25" x14ac:dyDescent="0.15">
      <c r="A274" s="4">
        <v>53.3</v>
      </c>
    </row>
    <row r="275" spans="1:1" ht="14.25" x14ac:dyDescent="0.15">
      <c r="A275" s="4">
        <v>53.5</v>
      </c>
    </row>
    <row r="276" spans="1:1" ht="14.25" x14ac:dyDescent="0.15">
      <c r="A276" s="4">
        <v>53.3</v>
      </c>
    </row>
    <row r="277" spans="1:1" ht="14.25" x14ac:dyDescent="0.15">
      <c r="A277" s="4">
        <v>53.1</v>
      </c>
    </row>
    <row r="278" spans="1:1" ht="14.25" x14ac:dyDescent="0.15">
      <c r="A278" s="4">
        <v>52.7</v>
      </c>
    </row>
    <row r="279" spans="1:1" ht="14.25" x14ac:dyDescent="0.15">
      <c r="A279" s="4">
        <v>53.1</v>
      </c>
    </row>
    <row r="280" spans="1:1" ht="14.25" x14ac:dyDescent="0.15">
      <c r="A280" s="4">
        <v>55.7</v>
      </c>
    </row>
    <row r="281" spans="1:1" ht="14.25" x14ac:dyDescent="0.15">
      <c r="A281" s="4">
        <v>55.1</v>
      </c>
    </row>
    <row r="282" spans="1:1" ht="14.25" x14ac:dyDescent="0.15">
      <c r="A282" s="4">
        <v>54.3</v>
      </c>
    </row>
    <row r="283" spans="1:1" ht="14.25" x14ac:dyDescent="0.15">
      <c r="A283" s="4">
        <v>53.7</v>
      </c>
    </row>
    <row r="284" spans="1:1" ht="14.25" x14ac:dyDescent="0.15">
      <c r="A284" s="4">
        <v>53.1</v>
      </c>
    </row>
    <row r="285" spans="1:1" ht="14.25" x14ac:dyDescent="0.15">
      <c r="A285" s="4">
        <v>52.9</v>
      </c>
    </row>
    <row r="286" spans="1:1" ht="14.25" x14ac:dyDescent="0.15">
      <c r="A286" s="4">
        <v>53.1</v>
      </c>
    </row>
    <row r="287" spans="1:1" ht="14.25" x14ac:dyDescent="0.15">
      <c r="A287" s="4">
        <v>52.7</v>
      </c>
    </row>
    <row r="288" spans="1:1" ht="14.25" x14ac:dyDescent="0.15">
      <c r="A288" s="4">
        <v>52.5</v>
      </c>
    </row>
    <row r="289" spans="1:1" ht="14.25" x14ac:dyDescent="0.15">
      <c r="A289" s="4">
        <v>53.1</v>
      </c>
    </row>
    <row r="290" spans="1:1" ht="14.25" x14ac:dyDescent="0.15">
      <c r="A290" s="4">
        <v>53.5</v>
      </c>
    </row>
    <row r="291" spans="1:1" ht="14.25" x14ac:dyDescent="0.15">
      <c r="A291" s="4">
        <v>53.1</v>
      </c>
    </row>
    <row r="292" spans="1:1" ht="14.25" x14ac:dyDescent="0.15">
      <c r="A292" s="4">
        <v>53.3</v>
      </c>
    </row>
    <row r="293" spans="1:1" ht="14.25" x14ac:dyDescent="0.15">
      <c r="A293" s="4">
        <v>54.1</v>
      </c>
    </row>
    <row r="294" spans="1:1" ht="14.25" x14ac:dyDescent="0.15">
      <c r="A294" s="4">
        <v>55.1</v>
      </c>
    </row>
    <row r="295" spans="1:1" ht="14.25" x14ac:dyDescent="0.15">
      <c r="A295" s="4">
        <v>54.9</v>
      </c>
    </row>
    <row r="296" spans="1:1" ht="14.25" x14ac:dyDescent="0.15">
      <c r="A296" s="4">
        <v>56.1</v>
      </c>
    </row>
    <row r="297" spans="1:1" ht="14.25" x14ac:dyDescent="0.15">
      <c r="A297" s="4">
        <v>55.7</v>
      </c>
    </row>
    <row r="298" spans="1:1" ht="14.25" x14ac:dyDescent="0.15">
      <c r="A298" s="4">
        <v>56.5</v>
      </c>
    </row>
    <row r="299" spans="1:1" ht="14.25" x14ac:dyDescent="0.15">
      <c r="A299" s="4">
        <v>54.7</v>
      </c>
    </row>
    <row r="300" spans="1:1" ht="15" x14ac:dyDescent="0.25">
      <c r="A300" s="5">
        <v>53.7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2017-11-11T08:47:45Z</dcterms:modified>
</cp:coreProperties>
</file>